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9C8B0232-85C1-4CA5-984C-FD32217F6E04}" xr6:coauthVersionLast="47" xr6:coauthVersionMax="47" xr10:uidLastSave="{00000000-0000-0000-0000-000000000000}"/>
  <bookViews>
    <workbookView xWindow="25695" yWindow="0" windowWidth="26010" windowHeight="20985" activeTab="4" xr2:uid="{00000000-000D-0000-FFFF-FFFF00000000}"/>
  </bookViews>
  <sheets>
    <sheet name="Contents" sheetId="5" r:id="rId1"/>
    <sheet name="1. Rates" sheetId="7" r:id="rId2"/>
    <sheet name="2. Chicago Fed Real-Time UR" sheetId="8" r:id="rId3"/>
    <sheet name="3. Real-Time UR Contributions" sheetId="11" r:id="rId4"/>
    <sheet name="4. Real-Time UR Probs" sheetId="9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2" i="9" l="1"/>
  <c r="AA2" i="9"/>
  <c r="Z2" i="9"/>
  <c r="Y2" i="9"/>
  <c r="X2" i="9"/>
  <c r="W2" i="9"/>
  <c r="U2" i="9"/>
  <c r="T2" i="9"/>
  <c r="S2" i="9"/>
  <c r="R2" i="9"/>
  <c r="Q2" i="9"/>
  <c r="P2" i="9"/>
  <c r="M2" i="9"/>
  <c r="L2" i="9"/>
  <c r="K2" i="9"/>
  <c r="A71" i="5"/>
  <c r="A70" i="5"/>
  <c r="A69" i="5"/>
  <c r="A68" i="5"/>
  <c r="A67" i="5"/>
  <c r="A66" i="5"/>
  <c r="A65" i="5"/>
  <c r="A63" i="5"/>
  <c r="A62" i="5"/>
  <c r="A61" i="5"/>
  <c r="A60" i="5"/>
  <c r="A59" i="5"/>
  <c r="A58" i="5"/>
  <c r="A53" i="5"/>
  <c r="A52" i="5"/>
  <c r="A51" i="5"/>
</calcChain>
</file>

<file path=xl/sharedStrings.xml><?xml version="1.0" encoding="utf-8"?>
<sst xmlns="http://schemas.openxmlformats.org/spreadsheetml/2006/main" count="189" uniqueCount="138">
  <si>
    <t>Key</t>
  </si>
  <si>
    <t>Advance</t>
  </si>
  <si>
    <t>Final</t>
  </si>
  <si>
    <t>Chicago Fed Hiring Rate for Unemployed Workers</t>
  </si>
  <si>
    <t>release</t>
  </si>
  <si>
    <t>&lt;=-0.3 pp</t>
  </si>
  <si>
    <t>-0.2 pp</t>
  </si>
  <si>
    <t>-0.1 pp</t>
  </si>
  <si>
    <t>No change</t>
  </si>
  <si>
    <t>+0.1 pp</t>
  </si>
  <si>
    <t>+0.2 pp</t>
  </si>
  <si>
    <t>&gt;= 0.3 pp</t>
  </si>
  <si>
    <t>This file includes data for the Chicago Fed Labor Market Indicators release.</t>
  </si>
  <si>
    <t>layoffs_other_seps</t>
  </si>
  <si>
    <t>hiring_rate_uw</t>
  </si>
  <si>
    <t>Chicago Fed Layoffs and Other Separations Rate</t>
  </si>
  <si>
    <t>fcr</t>
  </si>
  <si>
    <t>Model-implied flow-consistent unemployment rate</t>
  </si>
  <si>
    <t>Advance or final</t>
  </si>
  <si>
    <t>Model-implied probability of a 0.2 percentage point decrease in the next BLS-reported unemployment rate</t>
  </si>
  <si>
    <t>Model-implied probability of a 0.1 percentage point decrease in the next BLS-reported unemployment rate</t>
  </si>
  <si>
    <t>Model-implied probability of no change in the next BLS-reported unemployment rate</t>
  </si>
  <si>
    <t>Model-implied probability of a 0.1 percentage point increase in the next BLS-reported unemployment rate</t>
  </si>
  <si>
    <t>Model-implied probability of a 0.2 percentage point increase in the next BLS-reported unemployment rate</t>
  </si>
  <si>
    <t>Model-implied probability of a 0.3 percentage point or greater increase in the next BLS-reported unemployment rate</t>
  </si>
  <si>
    <t>1. Rates (percent)</t>
  </si>
  <si>
    <t>2. Chicago Fed Real-Time UR Forecast (percent)</t>
  </si>
  <si>
    <t>16th percentile real-time unemployment rate forecast (advance)</t>
  </si>
  <si>
    <t>25th percentile real-time unemployment rate forecast (advance)</t>
  </si>
  <si>
    <t>50th percentile real-time unemployment rate forecast (advance) (official estimate)</t>
  </si>
  <si>
    <t>75th percentile real-time unemployment rate forecast (advance)</t>
  </si>
  <si>
    <t>84th percentile real-time unemployment rate forecast (advance)</t>
  </si>
  <si>
    <t>16th percentile real-time unemployment rate forecast (final)</t>
  </si>
  <si>
    <t>25th percentile real-time unemployment rate forecast (final)</t>
  </si>
  <si>
    <t>50th percentile real-time unemployment rate forecast (final) (official estimate)</t>
  </si>
  <si>
    <t>75th percentile real-time unemployment rate forecast (final)</t>
  </si>
  <si>
    <t>84th percentile real-time unemployment rate forecast (final)</t>
  </si>
  <si>
    <t>50th percentile real-time unemployment rate forecast for the indicated release</t>
  </si>
  <si>
    <t>Contribution to the 50th percentile real-time unemployment rate forecast by the Chicago Fed Layoffs and Other Separations Rate</t>
  </si>
  <si>
    <t>Contribution to the 50th percentile real-time unemployment rate forecast by the Chicago Fed Hiring Rate for Unemployed Workers</t>
  </si>
  <si>
    <t>3. Real-Time UR Forecast Contributions (percentage points)</t>
  </si>
  <si>
    <t>4. Real-Time UR Forecast Probabilities (percentage points)</t>
  </si>
  <si>
    <t>forecast16a</t>
  </si>
  <si>
    <t>forecast25a</t>
  </si>
  <si>
    <t>forecast50a</t>
  </si>
  <si>
    <t>forecast75a</t>
  </si>
  <si>
    <t>forecast84a</t>
  </si>
  <si>
    <t>forecast16f</t>
  </si>
  <si>
    <t>forecast25f</t>
  </si>
  <si>
    <t>forecast50f</t>
  </si>
  <si>
    <t>forecast75f</t>
  </si>
  <si>
    <t>forecast84f</t>
  </si>
  <si>
    <t>forecast50</t>
  </si>
  <si>
    <t>Forecast Contributions</t>
  </si>
  <si>
    <t>date</t>
  </si>
  <si>
    <t>Bureau of Labor Statistics reference week (endpoint)</t>
  </si>
  <si>
    <t>&lt;--- contributions to the change in the unemployment rate forecast since August 2025, the final month of pre-shutdown data</t>
  </si>
  <si>
    <t>1- Month Forecast Probabilities</t>
  </si>
  <si>
    <t>&lt;-- probability of 2-month changes since August 2025</t>
  </si>
  <si>
    <t>&lt;= -0.5 pp</t>
  </si>
  <si>
    <t>&gt;= +0.5 pp</t>
  </si>
  <si>
    <t>Model-implied probability of a 0.3 percentage point or greater decrease in the next BLS-reported unemployment rate</t>
  </si>
  <si>
    <t>Model-implied probability of a 0.5 percentage point or greater decrease in the BLS unemployment rate from its last reported value</t>
  </si>
  <si>
    <t>Model-implied probability of a 0.2 to 0.4 percentage point decrease in the BLS unemployment rate from its last reported value</t>
  </si>
  <si>
    <t>Model-implied probability of a 0.1 percentage point decrease to 0.1 percentage point increase in the BLS unemployment rate from its last reported value</t>
  </si>
  <si>
    <t>Model-implied probability of a 0.2 to 0.4 percentage point increase in the BLS unemployment rate from its last reported value</t>
  </si>
  <si>
    <t>Model-implied probability of a 0.5 percentage point or greater increase in the BLS unemployment rate from its last reported value</t>
  </si>
  <si>
    <r>
      <rPr>
        <sz val="11"/>
        <color theme="1"/>
        <rFont val="Calibri"/>
        <family val="2"/>
        <scheme val="minor"/>
      </rPr>
      <t xml:space="preserve">Job-separation rate (as derived from the </t>
    </r>
    <r>
      <rPr>
        <i/>
        <sz val="11"/>
        <color theme="1"/>
        <rFont val="Calibri"/>
        <family val="2"/>
        <scheme val="minor"/>
      </rPr>
      <t>Current Population Survey</t>
    </r>
    <r>
      <rPr>
        <sz val="11"/>
        <color theme="1"/>
        <rFont val="Calibri"/>
        <family val="2"/>
        <scheme val="minor"/>
      </rPr>
      <t>)</t>
    </r>
  </si>
  <si>
    <r>
      <t xml:space="preserve">Job-finding rate (as derived from the </t>
    </r>
    <r>
      <rPr>
        <i/>
        <sz val="11"/>
        <color theme="1"/>
        <rFont val="Calibri"/>
        <family val="2"/>
        <scheme val="minor"/>
      </rPr>
      <t>Current Population Survey</t>
    </r>
    <r>
      <rPr>
        <sz val="11"/>
        <color theme="1"/>
        <rFont val="Calibri"/>
        <family val="2"/>
        <scheme val="minor"/>
      </rPr>
      <t>)</t>
    </r>
  </si>
  <si>
    <t>Shutdown Month Forecast Probabilities (October)</t>
  </si>
  <si>
    <t>Shutdown Month Forecast Probabilities (November)</t>
  </si>
  <si>
    <t>&lt;= -0.7 pp</t>
  </si>
  <si>
    <t>Model-implied probability of a 0.7 percentage point or greater decrease in the BLS unemployment rate from its last reported value</t>
  </si>
  <si>
    <t>Model-implied probability of a 0.6 percentage point decrease in the BLS unemployment rate from its last reported value</t>
  </si>
  <si>
    <t>Model-implied probability of a 0.5 percentage point decrease in the BLS unemployment rate from its last reported value</t>
  </si>
  <si>
    <t>Model-implied probability of a 0.4 percentage point decrease in the BLS unemployment rate from its last reported value</t>
  </si>
  <si>
    <t>Model-implied probability of a 0.3 percentage point decrease in the BLS unemployment rate from its last reported value</t>
  </si>
  <si>
    <t>Model-implied probability of a 0.2 percentage point decrease in the BLS unemployment rate from its last reported value</t>
  </si>
  <si>
    <t>Model-implied probability of a 0.1 percentage point decrease in the BLS unemployment rate from its last reported value</t>
  </si>
  <si>
    <t>Model-implied probability of no change in the BLS unemployment rate from its last reported value</t>
  </si>
  <si>
    <t>Model-implied probability of a 0.1 percentage point increase in the BLS unemployment rate from its last reported value</t>
  </si>
  <si>
    <t>Model-implied probability of a 0.2 percentage point increase in the BLS unemployment rate from its last reported value</t>
  </si>
  <si>
    <t>Model-implied probability of a 0.3 percentage point increase in the BLS unemployment rate from its last reported value</t>
  </si>
  <si>
    <t>Model-implied probability of a 0.4 percentage point increase in the BLS unemployment rate from its last reported value</t>
  </si>
  <si>
    <t>Model-implied probability of a 0.5 percentage point increase in the BLS unemployment rate from its last reported value</t>
  </si>
  <si>
    <t>Model-implied probability of a 0.6 percentage point increase in the BLS unemployment rate from its last reported value</t>
  </si>
  <si>
    <t>Model-implied probability of a 0.7 percentage point or greater increase in the BLS unemployment rate from its last reported value</t>
  </si>
  <si>
    <t>&gt;= 0.7 pp</t>
  </si>
  <si>
    <t>&lt;--- contributions to the change in the unemployment rate forecast since September 2025, the most recent month with available data</t>
  </si>
  <si>
    <t>BLS</t>
  </si>
  <si>
    <t>official_u3</t>
  </si>
  <si>
    <t>Bureau of Labor Statistics civilian unemployment rate (U-3), unrounded, calculated as unemployment divided by the labor force</t>
  </si>
  <si>
    <t>forecast16r</t>
  </si>
  <si>
    <t>forecast25r</t>
  </si>
  <si>
    <t>forecast50r</t>
  </si>
  <si>
    <t>forecast75r</t>
  </si>
  <si>
    <t>forecast84r</t>
  </si>
  <si>
    <t>Revised</t>
  </si>
  <si>
    <t>16th percentile real-time unemployment rate forecast (revised after release of previously unavailable data for the prior month)</t>
  </si>
  <si>
    <t>25th percentile real-time unemployment rate forecast (revised after release of previously unavailable data for the prior month)</t>
  </si>
  <si>
    <t>50th percentile real-time unemployment rate forecast (revised after release of previously unavailable data for the prior month)</t>
  </si>
  <si>
    <t>75th percentile real-time unemployment rate forecast (revised after release of previously unavailable data for the prior month)</t>
  </si>
  <si>
    <t>84th percentile real-time unemployment rate forecast (revised after release of previously unavailable data for the prior month)</t>
  </si>
  <si>
    <t>s_cps</t>
  </si>
  <si>
    <t>f_cps</t>
  </si>
  <si>
    <t>date</t>
  </si>
  <si>
    <t>layoffs_other_seps</t>
  </si>
  <si>
    <t>hiring_rate_uw</t>
  </si>
  <si>
    <t>fcr</t>
  </si>
  <si>
    <t>s</t>
  </si>
  <si>
    <t>f</t>
  </si>
  <si>
    <t>forecast16a</t>
  </si>
  <si>
    <t>forecast25a</t>
  </si>
  <si>
    <t>forecast50a</t>
  </si>
  <si>
    <t>forecast75a</t>
  </si>
  <si>
    <t>forecast84a</t>
  </si>
  <si>
    <t>forecast16f</t>
  </si>
  <si>
    <t>forecast25f</t>
  </si>
  <si>
    <t>forecast50f</t>
  </si>
  <si>
    <t>forecast75f</t>
  </si>
  <si>
    <t>forecast84f</t>
  </si>
  <si>
    <t>forecast16r</t>
  </si>
  <si>
    <t>forecast25r</t>
  </si>
  <si>
    <t>forecast50r</t>
  </si>
  <si>
    <t>forecast75r</t>
  </si>
  <si>
    <t>forecast84r</t>
  </si>
  <si>
    <t>official_u3</t>
  </si>
  <si>
    <t>release</t>
  </si>
  <si>
    <t>forecast50</t>
  </si>
  <si>
    <t>advance</t>
  </si>
  <si>
    <t>final</t>
  </si>
  <si>
    <t>&lt;= -0.3 pp</t>
  </si>
  <si>
    <t>-0.2 pp</t>
  </si>
  <si>
    <t>-0.1 pp</t>
  </si>
  <si>
    <t>No change</t>
  </si>
  <si>
    <t>+0.1 pp</t>
  </si>
  <si>
    <t>+0.2 pp</t>
  </si>
  <si>
    <t>&gt;= +0.3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</si>
</sst>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i/>
      <sz val="11"/>
      <color theme="1"/>
      <name val="Calibri"/>
    </font>
    <font>
      <i/>
      <sz val="11"/>
      <color theme="1"/>
      <name val="Calibri"/>
    </font>
    <font>
      <b/>
      <sz val="11"/>
      <color theme="1"/>
      <name val="Calibri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/>
    <xf numFmtId="0" fontId="1" fillId="0" borderId="1" xfId="0" applyFont="1" applyBorder="1"/>
    <xf numFmtId="14" fontId="1" fillId="0" borderId="0" xfId="0" applyNumberFormat="1" applyFont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0" xfId="0" applyFont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" fillId="0" borderId="3" xfId="0" applyNumberFormat="1" applyFont="1" applyBorder="1"/>
    <xf numFmtId="0" fontId="1" fillId="0" borderId="3" xfId="0" applyFont="1" applyBorder="1"/>
    <xf numFmtId="2" fontId="1" fillId="0" borderId="7" xfId="0" applyNumberFormat="1" applyFont="1" applyBorder="1"/>
    <xf numFmtId="0" fontId="1" fillId="0" borderId="9" xfId="0" applyFont="1" applyBorder="1"/>
    <xf numFmtId="2" fontId="1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4" fontId="1" fillId="0" borderId="2" xfId="0" applyNumberFormat="1" applyFont="1" applyBorder="1"/>
    <xf numFmtId="0" fontId="1" fillId="0" borderId="2" xfId="0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0" xfId="0" applyNumberFormat="1" applyFont="1"/>
    <xf numFmtId="164" fontId="1" fillId="0" borderId="2" xfId="0" applyNumberFormat="1" applyFont="1" applyBorder="1"/>
    <xf numFmtId="165" fontId="1" fillId="0" borderId="3" xfId="0" applyNumberFormat="1" applyFont="1" applyBorder="1"/>
    <xf numFmtId="165" fontId="1" fillId="0" borderId="0" xfId="0" applyNumberFormat="1" applyFont="1"/>
    <xf numFmtId="165" fontId="1" fillId="0" borderId="7" xfId="0" applyNumberFormat="1" applyFont="1" applyBorder="1"/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Border="1"/>
    <xf numFmtId="0" fontId="0" fillId="0" borderId="9" xfId="0" applyBorder="1"/>
    <xf numFmtId="2" fontId="0" fillId="0" borderId="0" xfId="0" applyNumberFormat="1"/>
    <xf numFmtId="165" fontId="0" fillId="0" borderId="0" xfId="0" applyNumberFormat="1"/>
    <xf numFmtId="165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zoomScale="140" zoomScaleNormal="14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10" sqref="C10"/>
    </sheetView>
  </sheetViews>
  <sheetFormatPr defaultColWidth="11.42578125" defaultRowHeight="15" x14ac:dyDescent="0.25"/>
  <cols>
    <col min="1" max="1" width="21.5703125" customWidth="1"/>
  </cols>
  <sheetData>
    <row r="1" spans="1:7" x14ac:dyDescent="0.25">
      <c r="A1" s="2" t="s">
        <v>12</v>
      </c>
    </row>
    <row r="3" spans="1:7" x14ac:dyDescent="0.25">
      <c r="A3" s="5" t="s">
        <v>0</v>
      </c>
      <c r="B3" s="6"/>
      <c r="C3" s="6"/>
      <c r="D3" s="6"/>
      <c r="E3" s="6"/>
    </row>
    <row r="4" spans="1:7" x14ac:dyDescent="0.25">
      <c r="A4" s="2" t="s">
        <v>25</v>
      </c>
      <c r="F4" s="1"/>
      <c r="G4" s="1"/>
    </row>
    <row r="5" spans="1:7" x14ac:dyDescent="0.25">
      <c r="A5" s="4" t="s">
        <v>54</v>
      </c>
      <c r="B5" t="s">
        <v>55</v>
      </c>
      <c r="F5" s="1"/>
      <c r="G5" s="1"/>
    </row>
    <row r="6" spans="1:7" x14ac:dyDescent="0.25">
      <c r="A6" t="s">
        <v>13</v>
      </c>
      <c r="B6" t="s">
        <v>15</v>
      </c>
    </row>
    <row r="7" spans="1:7" x14ac:dyDescent="0.25">
      <c r="A7" s="1" t="s">
        <v>14</v>
      </c>
      <c r="B7" t="s">
        <v>3</v>
      </c>
    </row>
    <row r="8" spans="1:7" x14ac:dyDescent="0.25">
      <c r="A8" t="s">
        <v>16</v>
      </c>
      <c r="B8" t="s">
        <v>17</v>
      </c>
    </row>
    <row r="9" spans="1:7" x14ac:dyDescent="0.25">
      <c r="A9" t="s">
        <v>103</v>
      </c>
      <c r="B9" s="4" t="s">
        <v>67</v>
      </c>
    </row>
    <row r="10" spans="1:7" x14ac:dyDescent="0.25">
      <c r="A10" t="s">
        <v>104</v>
      </c>
      <c r="B10" t="s">
        <v>68</v>
      </c>
    </row>
    <row r="12" spans="1:7" x14ac:dyDescent="0.25">
      <c r="A12" s="2" t="s">
        <v>26</v>
      </c>
    </row>
    <row r="13" spans="1:7" x14ac:dyDescent="0.25">
      <c r="A13" s="4" t="s">
        <v>54</v>
      </c>
      <c r="B13" t="s">
        <v>55</v>
      </c>
      <c r="F13" s="1"/>
      <c r="G13" s="1"/>
    </row>
    <row r="14" spans="1:7" x14ac:dyDescent="0.25">
      <c r="A14" t="s">
        <v>42</v>
      </c>
      <c r="B14" t="s">
        <v>27</v>
      </c>
    </row>
    <row r="15" spans="1:7" x14ac:dyDescent="0.25">
      <c r="A15" t="s">
        <v>43</v>
      </c>
      <c r="B15" s="1" t="s">
        <v>28</v>
      </c>
    </row>
    <row r="16" spans="1:7" x14ac:dyDescent="0.25">
      <c r="A16" s="1" t="s">
        <v>44</v>
      </c>
      <c r="B16" s="1" t="s">
        <v>29</v>
      </c>
    </row>
    <row r="17" spans="1:7" x14ac:dyDescent="0.25">
      <c r="A17" t="s">
        <v>45</v>
      </c>
      <c r="B17" t="s">
        <v>30</v>
      </c>
    </row>
    <row r="18" spans="1:7" x14ac:dyDescent="0.25">
      <c r="A18" t="s">
        <v>46</v>
      </c>
      <c r="B18" t="s">
        <v>31</v>
      </c>
    </row>
    <row r="19" spans="1:7" x14ac:dyDescent="0.25">
      <c r="A19" t="s">
        <v>47</v>
      </c>
      <c r="B19" s="1" t="s">
        <v>32</v>
      </c>
    </row>
    <row r="20" spans="1:7" x14ac:dyDescent="0.25">
      <c r="A20" s="1" t="s">
        <v>48</v>
      </c>
      <c r="B20" s="1" t="s">
        <v>33</v>
      </c>
    </row>
    <row r="21" spans="1:7" x14ac:dyDescent="0.25">
      <c r="A21" s="1" t="s">
        <v>49</v>
      </c>
      <c r="B21" s="1" t="s">
        <v>34</v>
      </c>
    </row>
    <row r="22" spans="1:7" x14ac:dyDescent="0.25">
      <c r="A22" t="s">
        <v>50</v>
      </c>
      <c r="B22" t="s">
        <v>35</v>
      </c>
    </row>
    <row r="23" spans="1:7" x14ac:dyDescent="0.25">
      <c r="A23" t="s">
        <v>51</v>
      </c>
      <c r="B23" t="s">
        <v>36</v>
      </c>
    </row>
    <row r="24" spans="1:7" x14ac:dyDescent="0.25">
      <c r="A24" t="s">
        <v>92</v>
      </c>
      <c r="B24" s="1" t="s">
        <v>98</v>
      </c>
    </row>
    <row r="25" spans="1:7" x14ac:dyDescent="0.25">
      <c r="A25" s="1" t="s">
        <v>93</v>
      </c>
      <c r="B25" s="1" t="s">
        <v>99</v>
      </c>
    </row>
    <row r="26" spans="1:7" x14ac:dyDescent="0.25">
      <c r="A26" s="1" t="s">
        <v>94</v>
      </c>
      <c r="B26" s="1" t="s">
        <v>100</v>
      </c>
    </row>
    <row r="27" spans="1:7" x14ac:dyDescent="0.25">
      <c r="A27" t="s">
        <v>95</v>
      </c>
      <c r="B27" t="s">
        <v>101</v>
      </c>
    </row>
    <row r="28" spans="1:7" x14ac:dyDescent="0.25">
      <c r="A28" t="s">
        <v>96</v>
      </c>
      <c r="B28" t="s">
        <v>102</v>
      </c>
    </row>
    <row r="29" spans="1:7" x14ac:dyDescent="0.25">
      <c r="A29" t="s">
        <v>90</v>
      </c>
      <c r="B29" t="s">
        <v>91</v>
      </c>
    </row>
    <row r="31" spans="1:7" x14ac:dyDescent="0.25">
      <c r="A31" s="2" t="s">
        <v>40</v>
      </c>
    </row>
    <row r="32" spans="1:7" x14ac:dyDescent="0.25">
      <c r="A32" s="4" t="s">
        <v>54</v>
      </c>
      <c r="B32" t="s">
        <v>55</v>
      </c>
      <c r="F32" s="1"/>
      <c r="G32" s="1"/>
    </row>
    <row r="33" spans="1:7" x14ac:dyDescent="0.25">
      <c r="A33" t="s">
        <v>4</v>
      </c>
      <c r="B33" t="s">
        <v>18</v>
      </c>
    </row>
    <row r="34" spans="1:7" x14ac:dyDescent="0.25">
      <c r="A34" t="s">
        <v>13</v>
      </c>
      <c r="B34" t="s">
        <v>38</v>
      </c>
    </row>
    <row r="35" spans="1:7" x14ac:dyDescent="0.25">
      <c r="A35" t="s">
        <v>14</v>
      </c>
      <c r="B35" t="s">
        <v>39</v>
      </c>
    </row>
    <row r="36" spans="1:7" x14ac:dyDescent="0.25">
      <c r="A36" t="s">
        <v>52</v>
      </c>
      <c r="B36" t="s">
        <v>37</v>
      </c>
    </row>
    <row r="38" spans="1:7" x14ac:dyDescent="0.25">
      <c r="A38" s="2" t="s">
        <v>41</v>
      </c>
    </row>
    <row r="39" spans="1:7" x14ac:dyDescent="0.25">
      <c r="A39" s="4" t="s">
        <v>54</v>
      </c>
      <c r="B39" t="s">
        <v>55</v>
      </c>
      <c r="F39" s="1"/>
      <c r="G39" s="1"/>
    </row>
    <row r="40" spans="1:7" x14ac:dyDescent="0.25">
      <c r="A40" t="s">
        <v>4</v>
      </c>
      <c r="B40" t="s">
        <v>18</v>
      </c>
    </row>
    <row r="41" spans="1:7" x14ac:dyDescent="0.25">
      <c r="A41" t="s">
        <v>5</v>
      </c>
      <c r="B41" t="s">
        <v>61</v>
      </c>
    </row>
    <row r="42" spans="1:7" x14ac:dyDescent="0.25">
      <c r="A42" t="s">
        <v>6</v>
      </c>
      <c r="B42" t="s">
        <v>19</v>
      </c>
    </row>
    <row r="43" spans="1:7" x14ac:dyDescent="0.25">
      <c r="A43" t="s">
        <v>7</v>
      </c>
      <c r="B43" t="s">
        <v>20</v>
      </c>
    </row>
    <row r="44" spans="1:7" x14ac:dyDescent="0.25">
      <c r="A44" t="s">
        <v>8</v>
      </c>
      <c r="B44" t="s">
        <v>21</v>
      </c>
    </row>
    <row r="45" spans="1:7" x14ac:dyDescent="0.25">
      <c r="A45" t="s">
        <v>9</v>
      </c>
      <c r="B45" t="s">
        <v>22</v>
      </c>
    </row>
    <row r="46" spans="1:7" x14ac:dyDescent="0.25">
      <c r="A46" t="s">
        <v>10</v>
      </c>
      <c r="B46" t="s">
        <v>23</v>
      </c>
    </row>
    <row r="47" spans="1:7" x14ac:dyDescent="0.25">
      <c r="A47" t="s">
        <v>11</v>
      </c>
      <c r="B47" t="s">
        <v>24</v>
      </c>
    </row>
    <row r="49" spans="1:2" x14ac:dyDescent="0.25">
      <c r="A49" s="4" t="s">
        <v>69</v>
      </c>
    </row>
    <row r="50" spans="1:2" x14ac:dyDescent="0.25">
      <c r="A50" s="3" t="s">
        <v>59</v>
      </c>
      <c r="B50" t="s">
        <v>62</v>
      </c>
    </row>
    <row r="51" spans="1:2" x14ac:dyDescent="0.25">
      <c r="A51" s="3" t="str">
        <f>"-0.4 to -0.2 pp"</f>
        <v>-0.4 to -0.2 pp</v>
      </c>
      <c r="B51" t="s">
        <v>63</v>
      </c>
    </row>
    <row r="52" spans="1:2" x14ac:dyDescent="0.25">
      <c r="A52" s="3" t="str">
        <f>"-0.1 to +0.1 pp"</f>
        <v>-0.1 to +0.1 pp</v>
      </c>
      <c r="B52" t="s">
        <v>64</v>
      </c>
    </row>
    <row r="53" spans="1:2" x14ac:dyDescent="0.25">
      <c r="A53" s="3" t="str">
        <f>"+0.2 to +0.4 pp"</f>
        <v>+0.2 to +0.4 pp</v>
      </c>
      <c r="B53" t="s">
        <v>65</v>
      </c>
    </row>
    <row r="54" spans="1:2" x14ac:dyDescent="0.25">
      <c r="A54" s="3" t="s">
        <v>60</v>
      </c>
      <c r="B54" t="s">
        <v>66</v>
      </c>
    </row>
    <row r="56" spans="1:2" x14ac:dyDescent="0.25">
      <c r="A56" s="4" t="s">
        <v>70</v>
      </c>
    </row>
    <row r="57" spans="1:2" x14ac:dyDescent="0.25">
      <c r="A57" s="3" t="s">
        <v>71</v>
      </c>
      <c r="B57" t="s">
        <v>72</v>
      </c>
    </row>
    <row r="58" spans="1:2" x14ac:dyDescent="0.25">
      <c r="A58" t="str">
        <f>"-0.6 pp"</f>
        <v>-0.6 pp</v>
      </c>
      <c r="B58" t="s">
        <v>73</v>
      </c>
    </row>
    <row r="59" spans="1:2" x14ac:dyDescent="0.25">
      <c r="A59" t="str">
        <f>"-0.5 pp"</f>
        <v>-0.5 pp</v>
      </c>
      <c r="B59" t="s">
        <v>74</v>
      </c>
    </row>
    <row r="60" spans="1:2" x14ac:dyDescent="0.25">
      <c r="A60" t="str">
        <f>"-0.4 pp"</f>
        <v>-0.4 pp</v>
      </c>
      <c r="B60" t="s">
        <v>75</v>
      </c>
    </row>
    <row r="61" spans="1:2" x14ac:dyDescent="0.25">
      <c r="A61" t="str">
        <f>"-0.3 pp"</f>
        <v>-0.3 pp</v>
      </c>
      <c r="B61" t="s">
        <v>76</v>
      </c>
    </row>
    <row r="62" spans="1:2" x14ac:dyDescent="0.25">
      <c r="A62" t="str">
        <f>"-0.2 pp"</f>
        <v>-0.2 pp</v>
      </c>
      <c r="B62" t="s">
        <v>77</v>
      </c>
    </row>
    <row r="63" spans="1:2" x14ac:dyDescent="0.25">
      <c r="A63" t="str">
        <f>"-0.1 pp"</f>
        <v>-0.1 pp</v>
      </c>
      <c r="B63" t="s">
        <v>78</v>
      </c>
    </row>
    <row r="64" spans="1:2" x14ac:dyDescent="0.25">
      <c r="A64" t="s">
        <v>8</v>
      </c>
      <c r="B64" t="s">
        <v>79</v>
      </c>
    </row>
    <row r="65" spans="1:2" x14ac:dyDescent="0.25">
      <c r="A65" t="str">
        <f>"0.1 pp"</f>
        <v>0.1 pp</v>
      </c>
      <c r="B65" t="s">
        <v>80</v>
      </c>
    </row>
    <row r="66" spans="1:2" x14ac:dyDescent="0.25">
      <c r="A66" t="str">
        <f>"0.2 pp"</f>
        <v>0.2 pp</v>
      </c>
      <c r="B66" t="s">
        <v>81</v>
      </c>
    </row>
    <row r="67" spans="1:2" x14ac:dyDescent="0.25">
      <c r="A67" t="str">
        <f>"0.3 pp"</f>
        <v>0.3 pp</v>
      </c>
      <c r="B67" t="s">
        <v>82</v>
      </c>
    </row>
    <row r="68" spans="1:2" x14ac:dyDescent="0.25">
      <c r="A68" t="str">
        <f>"0.4 pp"</f>
        <v>0.4 pp</v>
      </c>
      <c r="B68" t="s">
        <v>83</v>
      </c>
    </row>
    <row r="69" spans="1:2" x14ac:dyDescent="0.25">
      <c r="A69" t="str">
        <f>"0.5 pp"</f>
        <v>0.5 pp</v>
      </c>
      <c r="B69" t="s">
        <v>84</v>
      </c>
    </row>
    <row r="70" spans="1:2" x14ac:dyDescent="0.25">
      <c r="A70" t="str">
        <f>"0.6 pp"</f>
        <v>0.6 pp</v>
      </c>
      <c r="B70" t="s">
        <v>85</v>
      </c>
    </row>
    <row r="71" spans="1:2" x14ac:dyDescent="0.25">
      <c r="A71" t="str">
        <f>"&gt;= 0.7 pp"</f>
        <v>&gt;= 0.7 pp</v>
      </c>
      <c r="B71" t="s">
        <v>86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4"/>
  <sheetViews>
    <sheetView zoomScaleNormal="100" workbookViewId="0">
      <pane xSplit="1" ySplit="1" topLeftCell="B177" activePane="bottomRight" state="frozen"/>
      <selection pane="topRight" activeCell="B1" sqref="B1"/>
      <selection pane="bottomLeft" activeCell="A2" sqref="A2"/>
      <selection pane="bottomRight" activeCell="C214" sqref="C214"/>
    </sheetView>
  </sheetViews>
  <sheetFormatPr defaultColWidth="11.42578125" defaultRowHeight="15" x14ac:dyDescent="0.25"/>
  <cols>
    <col min="1" max="1" width="11.85546875" customWidth="1"/>
    <col min="2" max="3" width="16.85546875" customWidth="1"/>
  </cols>
  <sheetData>
    <row r="1" spans="1:6" x14ac:dyDescent="0.25">
      <c r="A1" s="8" t="s">
        <v>105</v>
      </c>
      <c r="B1" s="8" t="s">
        <v>106</v>
      </c>
      <c r="C1" s="8" t="s">
        <v>107</v>
      </c>
      <c r="D1" s="8" t="s">
        <v>108</v>
      </c>
      <c r="E1" s="8" t="s">
        <v>109</v>
      </c>
      <c r="F1" s="8" t="s">
        <v>110</v>
      </c>
    </row>
    <row r="2" spans="1:6" x14ac:dyDescent="0.25">
      <c r="A2" s="7">
        <v>39641</v>
      </c>
      <c r="B2">
        <v>2.4048575610341101</v>
      </c>
      <c r="C2">
        <v>35.396209204756602</v>
      </c>
      <c r="D2">
        <v>6.3618774992097897</v>
      </c>
      <c r="E2">
        <v>2.7800352340979702</v>
      </c>
      <c r="F2">
        <v>42.138829640727899</v>
      </c>
    </row>
    <row r="3" spans="1:6" x14ac:dyDescent="0.25">
      <c r="A3" s="7">
        <v>39676</v>
      </c>
      <c r="B3">
        <v>2.4461362666403099</v>
      </c>
      <c r="C3">
        <v>34.482844246583099</v>
      </c>
      <c r="D3">
        <v>6.6238933018050803</v>
      </c>
      <c r="E3">
        <v>3.23000889314353</v>
      </c>
      <c r="F3">
        <v>45.6592341480276</v>
      </c>
    </row>
    <row r="4" spans="1:6" x14ac:dyDescent="0.25">
      <c r="A4" s="7">
        <v>39704</v>
      </c>
      <c r="B4">
        <v>2.4839665917212002</v>
      </c>
      <c r="C4">
        <v>33.3581278396858</v>
      </c>
      <c r="D4">
        <v>6.9303053605723397</v>
      </c>
      <c r="E4">
        <v>2.7929791294266799</v>
      </c>
      <c r="F4">
        <v>42.175731165956797</v>
      </c>
    </row>
    <row r="5" spans="1:6" x14ac:dyDescent="0.25">
      <c r="A5" s="7">
        <v>39739</v>
      </c>
      <c r="B5">
        <v>2.5351679024588298</v>
      </c>
      <c r="C5">
        <v>31.935823278177399</v>
      </c>
      <c r="D5">
        <v>7.3544966814964603</v>
      </c>
      <c r="E5">
        <v>3.05803906803609</v>
      </c>
      <c r="F5">
        <v>39.486215480518197</v>
      </c>
    </row>
    <row r="6" spans="1:6" x14ac:dyDescent="0.25">
      <c r="A6" s="7">
        <v>39767</v>
      </c>
      <c r="B6">
        <v>2.6083369670043099</v>
      </c>
      <c r="C6">
        <v>30.6861449301338</v>
      </c>
      <c r="D6">
        <v>7.8341419309742202</v>
      </c>
      <c r="E6">
        <v>3.2801612051511202</v>
      </c>
      <c r="F6">
        <v>41.2427946464611</v>
      </c>
    </row>
    <row r="7" spans="1:6" x14ac:dyDescent="0.25">
      <c r="A7" s="7">
        <v>39795</v>
      </c>
      <c r="B7">
        <v>2.66967162589662</v>
      </c>
      <c r="C7">
        <v>28.863816620631201</v>
      </c>
      <c r="D7">
        <v>8.4661474969886203</v>
      </c>
      <c r="E7">
        <v>3.0970338191158602</v>
      </c>
      <c r="F7">
        <v>33.872567520719798</v>
      </c>
    </row>
    <row r="8" spans="1:6" x14ac:dyDescent="0.25">
      <c r="A8" s="7">
        <v>39830</v>
      </c>
      <c r="B8">
        <v>2.7178350093426702</v>
      </c>
      <c r="C8">
        <v>28.416998806103798</v>
      </c>
      <c r="D8">
        <v>8.7292420619708295</v>
      </c>
      <c r="E8">
        <v>3.4153900734587399</v>
      </c>
      <c r="F8">
        <v>34.785845166402197</v>
      </c>
    </row>
    <row r="9" spans="1:6" x14ac:dyDescent="0.25">
      <c r="A9" s="7">
        <v>39858</v>
      </c>
      <c r="B9">
        <v>2.7943978589917098</v>
      </c>
      <c r="C9">
        <v>26.456969916477501</v>
      </c>
      <c r="D9">
        <v>9.5530502383384395</v>
      </c>
      <c r="E9">
        <v>3.2530153609995298</v>
      </c>
      <c r="F9">
        <v>30.4126602558987</v>
      </c>
    </row>
    <row r="10" spans="1:6" x14ac:dyDescent="0.25">
      <c r="A10" s="7">
        <v>39886</v>
      </c>
      <c r="B10">
        <v>2.8451260164793801</v>
      </c>
      <c r="C10">
        <v>25.465103535258098</v>
      </c>
      <c r="D10">
        <v>10.0498161319387</v>
      </c>
      <c r="E10">
        <v>3.3455934169004999</v>
      </c>
      <c r="F10">
        <v>31.566069002896</v>
      </c>
    </row>
    <row r="11" spans="1:6" x14ac:dyDescent="0.25">
      <c r="A11" s="7">
        <v>39921</v>
      </c>
      <c r="B11">
        <v>2.8629151465638398</v>
      </c>
      <c r="C11">
        <v>25.1239840124179</v>
      </c>
      <c r="D11">
        <v>10.2294831960512</v>
      </c>
      <c r="E11">
        <v>3.1571785351665</v>
      </c>
      <c r="F11">
        <v>29.651785507316799</v>
      </c>
    </row>
    <row r="12" spans="1:6" x14ac:dyDescent="0.25">
      <c r="A12" s="7">
        <v>39949</v>
      </c>
      <c r="B12">
        <v>2.8648098828660098</v>
      </c>
      <c r="C12">
        <v>25.184614382617202</v>
      </c>
      <c r="D12">
        <v>10.2134355976474</v>
      </c>
      <c r="E12">
        <v>3.0223178661676999</v>
      </c>
      <c r="F12">
        <v>25.5119080773073</v>
      </c>
    </row>
    <row r="13" spans="1:6" x14ac:dyDescent="0.25">
      <c r="A13" s="7">
        <v>39977</v>
      </c>
      <c r="B13">
        <v>2.8605114582412798</v>
      </c>
      <c r="C13">
        <v>25.121921018688798</v>
      </c>
      <c r="D13">
        <v>10.222526081674999</v>
      </c>
      <c r="E13">
        <v>2.9403976095063902</v>
      </c>
      <c r="F13">
        <v>26.760675674594101</v>
      </c>
    </row>
    <row r="14" spans="1:6" x14ac:dyDescent="0.25">
      <c r="A14" s="7">
        <v>40012</v>
      </c>
      <c r="B14">
        <v>2.85132054921253</v>
      </c>
      <c r="C14">
        <v>24.746546578524502</v>
      </c>
      <c r="D14">
        <v>10.3316699657085</v>
      </c>
      <c r="E14">
        <v>3.0152984194464199</v>
      </c>
      <c r="F14">
        <v>29.388152638254901</v>
      </c>
    </row>
    <row r="15" spans="1:6" x14ac:dyDescent="0.25">
      <c r="A15" s="7">
        <v>40040</v>
      </c>
      <c r="B15">
        <v>2.8220454850365302</v>
      </c>
      <c r="C15">
        <v>25.585402381698799</v>
      </c>
      <c r="D15">
        <v>9.93417465122271</v>
      </c>
      <c r="E15">
        <v>2.7689692757697602</v>
      </c>
      <c r="F15">
        <v>24.7160924496294</v>
      </c>
    </row>
    <row r="16" spans="1:6" x14ac:dyDescent="0.25">
      <c r="A16" s="7">
        <v>40068</v>
      </c>
      <c r="B16">
        <v>2.83154845878488</v>
      </c>
      <c r="C16">
        <v>25.093588130551801</v>
      </c>
      <c r="D16">
        <v>10.1397837383045</v>
      </c>
      <c r="E16">
        <v>2.69097173095735</v>
      </c>
      <c r="F16">
        <v>23.483577911030199</v>
      </c>
    </row>
    <row r="17" spans="1:6" x14ac:dyDescent="0.25">
      <c r="A17" s="7">
        <v>40103</v>
      </c>
      <c r="B17">
        <v>2.8358777310040302</v>
      </c>
      <c r="C17">
        <v>24.893531538064</v>
      </c>
      <c r="D17">
        <v>10.226967705970701</v>
      </c>
      <c r="E17">
        <v>3.06105413812945</v>
      </c>
      <c r="F17">
        <v>25.649730596426998</v>
      </c>
    </row>
    <row r="18" spans="1:6" x14ac:dyDescent="0.25">
      <c r="A18" s="7">
        <v>40131</v>
      </c>
      <c r="B18">
        <v>2.8181555417323101</v>
      </c>
      <c r="C18">
        <v>25.0258871429658</v>
      </c>
      <c r="D18">
        <v>10.1212154199183</v>
      </c>
      <c r="E18">
        <v>2.6582410704530099</v>
      </c>
      <c r="F18">
        <v>25.0310317070197</v>
      </c>
    </row>
    <row r="19" spans="1:6" x14ac:dyDescent="0.25">
      <c r="A19" s="7">
        <v>40159</v>
      </c>
      <c r="B19">
        <v>2.7871984249840498</v>
      </c>
      <c r="C19">
        <v>25.5489255602279</v>
      </c>
      <c r="D19">
        <v>9.8362021087945397</v>
      </c>
      <c r="E19">
        <v>2.79393005620588</v>
      </c>
      <c r="F19">
        <v>25.7980170289356</v>
      </c>
    </row>
    <row r="20" spans="1:6" x14ac:dyDescent="0.25">
      <c r="A20" s="7">
        <v>40194</v>
      </c>
      <c r="B20">
        <v>2.7727402898343798</v>
      </c>
      <c r="C20">
        <v>26.06509092312</v>
      </c>
      <c r="D20">
        <v>9.6149404210009397</v>
      </c>
      <c r="E20">
        <v>2.7551809544839498</v>
      </c>
      <c r="F20">
        <v>25.860052565322199</v>
      </c>
    </row>
    <row r="21" spans="1:6" x14ac:dyDescent="0.25">
      <c r="A21" s="7">
        <v>40222</v>
      </c>
      <c r="B21">
        <v>2.75175219219433</v>
      </c>
      <c r="C21">
        <v>26.147286643704199</v>
      </c>
      <c r="D21">
        <v>9.5219505666606796</v>
      </c>
      <c r="E21">
        <v>2.6269975068560201</v>
      </c>
      <c r="F21">
        <v>23.820388531717299</v>
      </c>
    </row>
    <row r="22" spans="1:6" x14ac:dyDescent="0.25">
      <c r="A22" s="7">
        <v>40250</v>
      </c>
      <c r="B22">
        <v>2.7401963577391499</v>
      </c>
      <c r="C22">
        <v>26.406434532077199</v>
      </c>
      <c r="D22">
        <v>9.4014171589778996</v>
      </c>
      <c r="E22">
        <v>2.5762994879490901</v>
      </c>
      <c r="F22">
        <v>23.148566766755302</v>
      </c>
    </row>
    <row r="23" spans="1:6" x14ac:dyDescent="0.25">
      <c r="A23" s="7">
        <v>40285</v>
      </c>
      <c r="B23">
        <v>2.73719266213608</v>
      </c>
      <c r="C23">
        <v>27.027819738843</v>
      </c>
      <c r="D23">
        <v>9.1960071283089402</v>
      </c>
      <c r="E23">
        <v>2.48886318953305</v>
      </c>
      <c r="F23">
        <v>22.294622832872999</v>
      </c>
    </row>
    <row r="24" spans="1:6" x14ac:dyDescent="0.25">
      <c r="A24" s="7">
        <v>40313</v>
      </c>
      <c r="B24">
        <v>2.7204720698636402</v>
      </c>
      <c r="C24">
        <v>27.085418748908499</v>
      </c>
      <c r="D24">
        <v>9.1272966354363998</v>
      </c>
      <c r="E24">
        <v>2.67970675055569</v>
      </c>
      <c r="F24">
        <v>27.569805109314501</v>
      </c>
    </row>
    <row r="25" spans="1:6" x14ac:dyDescent="0.25">
      <c r="A25" s="7">
        <v>40341</v>
      </c>
      <c r="B25">
        <v>2.7132437396039002</v>
      </c>
      <c r="C25">
        <v>27.402496364200299</v>
      </c>
      <c r="D25">
        <v>9.0093875503367205</v>
      </c>
      <c r="E25">
        <v>2.5809344541940602</v>
      </c>
      <c r="F25">
        <v>26.768271263131702</v>
      </c>
    </row>
    <row r="26" spans="1:6" x14ac:dyDescent="0.25">
      <c r="A26" s="7">
        <v>40376</v>
      </c>
      <c r="B26">
        <v>2.7607698030548402</v>
      </c>
      <c r="C26">
        <v>27.175857270506899</v>
      </c>
      <c r="D26">
        <v>9.2220469469421005</v>
      </c>
      <c r="E26">
        <v>2.6401779196904398</v>
      </c>
      <c r="F26">
        <v>25.136022573299599</v>
      </c>
    </row>
    <row r="27" spans="1:6" x14ac:dyDescent="0.25">
      <c r="A27" s="7">
        <v>40404</v>
      </c>
      <c r="B27">
        <v>2.7420312062164198</v>
      </c>
      <c r="C27">
        <v>26.3886927449451</v>
      </c>
      <c r="D27">
        <v>9.4128495083524708</v>
      </c>
      <c r="E27">
        <v>2.4607348523616701</v>
      </c>
      <c r="F27">
        <v>22.832162572190501</v>
      </c>
    </row>
    <row r="28" spans="1:6" x14ac:dyDescent="0.25">
      <c r="A28" s="7">
        <v>40439</v>
      </c>
      <c r="B28">
        <v>2.7209485426313602</v>
      </c>
      <c r="C28">
        <v>26.610159218393299</v>
      </c>
      <c r="D28">
        <v>9.2766647778880404</v>
      </c>
      <c r="E28">
        <v>2.6695206369643398</v>
      </c>
      <c r="F28">
        <v>25.870847549519901</v>
      </c>
    </row>
    <row r="29" spans="1:6" x14ac:dyDescent="0.25">
      <c r="A29" s="7">
        <v>40467</v>
      </c>
      <c r="B29">
        <v>2.70900603280651</v>
      </c>
      <c r="C29">
        <v>26.655832666494199</v>
      </c>
      <c r="D29">
        <v>9.2253393950058502</v>
      </c>
      <c r="E29">
        <v>2.5141031063378598</v>
      </c>
      <c r="F29">
        <v>24.279837418315498</v>
      </c>
    </row>
    <row r="30" spans="1:6" x14ac:dyDescent="0.25">
      <c r="A30" s="7">
        <v>40495</v>
      </c>
      <c r="B30">
        <v>2.6958886553793699</v>
      </c>
      <c r="C30">
        <v>26.823275375427901</v>
      </c>
      <c r="D30">
        <v>9.1326727700209904</v>
      </c>
      <c r="E30">
        <v>2.6659842648673799</v>
      </c>
      <c r="F30">
        <v>21.539943432750501</v>
      </c>
    </row>
    <row r="31" spans="1:6" x14ac:dyDescent="0.25">
      <c r="A31" s="7">
        <v>40523</v>
      </c>
      <c r="B31">
        <v>2.7041238989460301</v>
      </c>
      <c r="C31">
        <v>27.2696982198981</v>
      </c>
      <c r="D31">
        <v>9.0216185584353301</v>
      </c>
      <c r="E31">
        <v>2.6244739316357899</v>
      </c>
      <c r="F31">
        <v>29.537063925991699</v>
      </c>
    </row>
    <row r="32" spans="1:6" x14ac:dyDescent="0.25">
      <c r="A32" s="7">
        <v>40558</v>
      </c>
      <c r="B32">
        <v>2.6831488057168702</v>
      </c>
      <c r="C32">
        <v>27.3606007202767</v>
      </c>
      <c r="D32">
        <v>8.9308054022865608</v>
      </c>
      <c r="E32">
        <v>2.5844489972709401</v>
      </c>
      <c r="F32">
        <v>27.510101350743302</v>
      </c>
    </row>
    <row r="33" spans="1:6" x14ac:dyDescent="0.25">
      <c r="A33" s="7">
        <v>40586</v>
      </c>
      <c r="B33">
        <v>2.6586089972483</v>
      </c>
      <c r="C33">
        <v>27.899710981155</v>
      </c>
      <c r="D33">
        <v>8.7001150558251901</v>
      </c>
      <c r="E33">
        <v>2.3220904777338398</v>
      </c>
      <c r="F33">
        <v>24.610186976142</v>
      </c>
    </row>
    <row r="34" spans="1:6" x14ac:dyDescent="0.25">
      <c r="A34" s="7">
        <v>40614</v>
      </c>
      <c r="B34">
        <v>2.62799030903486</v>
      </c>
      <c r="C34">
        <v>28.315012199084698</v>
      </c>
      <c r="D34">
        <v>8.4930035743792693</v>
      </c>
      <c r="E34">
        <v>2.3680480700764899</v>
      </c>
      <c r="F34">
        <v>24.690407311058699</v>
      </c>
    </row>
    <row r="35" spans="1:6" x14ac:dyDescent="0.25">
      <c r="A35" s="7">
        <v>40649</v>
      </c>
      <c r="B35">
        <v>2.6207814422268298</v>
      </c>
      <c r="C35">
        <v>28.8958682744043</v>
      </c>
      <c r="D35">
        <v>8.3155458013161194</v>
      </c>
      <c r="E35">
        <v>2.6034383372416299</v>
      </c>
      <c r="F35">
        <v>24.760124209415899</v>
      </c>
    </row>
    <row r="36" spans="1:6" x14ac:dyDescent="0.25">
      <c r="A36" s="7">
        <v>40677</v>
      </c>
      <c r="B36">
        <v>2.6321374555199601</v>
      </c>
      <c r="C36">
        <v>28.3347797775392</v>
      </c>
      <c r="D36">
        <v>8.4998368927404506</v>
      </c>
      <c r="E36">
        <v>2.5218085146025699</v>
      </c>
      <c r="F36">
        <v>26.013446743869999</v>
      </c>
    </row>
    <row r="37" spans="1:6" x14ac:dyDescent="0.25">
      <c r="A37" s="7">
        <v>40712</v>
      </c>
      <c r="B37">
        <v>2.6395143274623298</v>
      </c>
      <c r="C37">
        <v>28.1943371128195</v>
      </c>
      <c r="D37">
        <v>8.5604431628480508</v>
      </c>
      <c r="E37">
        <v>2.7938210615761201</v>
      </c>
      <c r="F37">
        <v>27.159941553987402</v>
      </c>
    </row>
    <row r="38" spans="1:6" x14ac:dyDescent="0.25">
      <c r="A38" s="7">
        <v>40740</v>
      </c>
      <c r="B38">
        <v>2.6561429415673898</v>
      </c>
      <c r="C38">
        <v>27.9601687533399</v>
      </c>
      <c r="D38">
        <v>8.6755810694506597</v>
      </c>
      <c r="E38">
        <v>2.4960370704375099</v>
      </c>
      <c r="F38">
        <v>26.5172673633116</v>
      </c>
    </row>
    <row r="39" spans="1:6" x14ac:dyDescent="0.25">
      <c r="A39" s="7">
        <v>40768</v>
      </c>
      <c r="B39">
        <v>2.6516791601162102</v>
      </c>
      <c r="C39">
        <v>27.515267020841499</v>
      </c>
      <c r="D39">
        <v>8.7900152180137798</v>
      </c>
      <c r="E39">
        <v>2.4530300457199399</v>
      </c>
      <c r="F39">
        <v>24.763637277645898</v>
      </c>
    </row>
    <row r="40" spans="1:6" x14ac:dyDescent="0.25">
      <c r="A40" s="7">
        <v>40803</v>
      </c>
      <c r="B40">
        <v>2.6591566737193899</v>
      </c>
      <c r="C40">
        <v>27.535451318792301</v>
      </c>
      <c r="D40">
        <v>8.8067269307780496</v>
      </c>
      <c r="E40">
        <v>2.55482629853124</v>
      </c>
      <c r="F40">
        <v>25.0753826189516</v>
      </c>
    </row>
    <row r="41" spans="1:6" x14ac:dyDescent="0.25">
      <c r="A41" s="7">
        <v>40831</v>
      </c>
      <c r="B41">
        <v>2.6400023107933399</v>
      </c>
      <c r="C41">
        <v>27.759344763426199</v>
      </c>
      <c r="D41">
        <v>8.6844046497045309</v>
      </c>
      <c r="E41">
        <v>2.5450333327351</v>
      </c>
      <c r="F41">
        <v>28.404468468595098</v>
      </c>
    </row>
    <row r="42" spans="1:6" x14ac:dyDescent="0.25">
      <c r="A42" s="7">
        <v>40859</v>
      </c>
      <c r="B42">
        <v>2.6146189860979399</v>
      </c>
      <c r="C42">
        <v>28.7941945015918</v>
      </c>
      <c r="D42">
        <v>8.3244755078783896</v>
      </c>
      <c r="E42">
        <v>2.4001448471716502</v>
      </c>
      <c r="F42">
        <v>27.389495775092598</v>
      </c>
    </row>
    <row r="43" spans="1:6" x14ac:dyDescent="0.25">
      <c r="A43" s="7">
        <v>40887</v>
      </c>
      <c r="B43">
        <v>2.5856861857233802</v>
      </c>
      <c r="C43">
        <v>29.5604517232183</v>
      </c>
      <c r="D43">
        <v>8.0435360323771796</v>
      </c>
      <c r="E43">
        <v>2.5444486384976801</v>
      </c>
      <c r="F43">
        <v>28.6678216237495</v>
      </c>
    </row>
    <row r="44" spans="1:6" x14ac:dyDescent="0.25">
      <c r="A44" s="7">
        <v>40922</v>
      </c>
      <c r="B44">
        <v>2.5838472945094901</v>
      </c>
      <c r="C44">
        <v>29.479390525656498</v>
      </c>
      <c r="D44">
        <v>8.05859754090209</v>
      </c>
      <c r="E44">
        <v>2.3027087777579198</v>
      </c>
      <c r="F44">
        <v>27.680330110900901</v>
      </c>
    </row>
    <row r="45" spans="1:6" x14ac:dyDescent="0.25">
      <c r="A45" s="7">
        <v>40957</v>
      </c>
      <c r="B45">
        <v>2.5446227857405601</v>
      </c>
      <c r="C45">
        <v>30.688882361805401</v>
      </c>
      <c r="D45">
        <v>7.6567992886794798</v>
      </c>
      <c r="E45">
        <v>2.4186532553757498</v>
      </c>
      <c r="F45">
        <v>26.8319289546669</v>
      </c>
    </row>
    <row r="46" spans="1:6" x14ac:dyDescent="0.25">
      <c r="A46" s="7">
        <v>40985</v>
      </c>
      <c r="B46">
        <v>2.5511455439086701</v>
      </c>
      <c r="C46">
        <v>30.595630220699601</v>
      </c>
      <c r="D46">
        <v>7.6965119082037399</v>
      </c>
      <c r="E46">
        <v>2.5467057762563701</v>
      </c>
      <c r="F46">
        <v>29.1647362894116</v>
      </c>
    </row>
    <row r="47" spans="1:6" x14ac:dyDescent="0.25">
      <c r="A47" s="7">
        <v>41013</v>
      </c>
      <c r="B47">
        <v>2.53843763165569</v>
      </c>
      <c r="C47">
        <v>30.866717537071601</v>
      </c>
      <c r="D47">
        <v>7.5989398008607001</v>
      </c>
      <c r="E47">
        <v>2.4707529605966001</v>
      </c>
      <c r="F47">
        <v>28.063701880289901</v>
      </c>
    </row>
    <row r="48" spans="1:6" x14ac:dyDescent="0.25">
      <c r="A48" s="7">
        <v>41041</v>
      </c>
      <c r="B48">
        <v>2.5455688050467402</v>
      </c>
      <c r="C48">
        <v>30.3141733965053</v>
      </c>
      <c r="D48">
        <v>7.7467704689615697</v>
      </c>
      <c r="E48">
        <v>2.3518201988946998</v>
      </c>
      <c r="F48">
        <v>26.500890981339701</v>
      </c>
    </row>
    <row r="49" spans="1:6" x14ac:dyDescent="0.25">
      <c r="A49" s="7">
        <v>41076</v>
      </c>
      <c r="B49">
        <v>2.55917308331157</v>
      </c>
      <c r="C49">
        <v>30.210819959156801</v>
      </c>
      <c r="D49">
        <v>7.8095014545624197</v>
      </c>
      <c r="E49">
        <v>2.5629485671503498</v>
      </c>
      <c r="F49">
        <v>28.657894231372602</v>
      </c>
    </row>
    <row r="50" spans="1:6" x14ac:dyDescent="0.25">
      <c r="A50" s="7">
        <v>41104</v>
      </c>
      <c r="B50">
        <v>2.5567318916401001</v>
      </c>
      <c r="C50">
        <v>30.184276947512299</v>
      </c>
      <c r="D50">
        <v>7.8089588020962397</v>
      </c>
      <c r="E50">
        <v>2.49803530448622</v>
      </c>
      <c r="F50">
        <v>28.253931534361499</v>
      </c>
    </row>
    <row r="51" spans="1:6" x14ac:dyDescent="0.25">
      <c r="A51" s="7">
        <v>41139</v>
      </c>
      <c r="B51">
        <v>2.5494364828713998</v>
      </c>
      <c r="C51">
        <v>30.269840446193299</v>
      </c>
      <c r="D51">
        <v>7.7681068001032596</v>
      </c>
      <c r="E51">
        <v>2.6555043715011299</v>
      </c>
      <c r="F51">
        <v>31.442070845325201</v>
      </c>
    </row>
    <row r="52" spans="1:6" x14ac:dyDescent="0.25">
      <c r="A52" s="7">
        <v>41167</v>
      </c>
      <c r="B52">
        <v>2.5531028608414301</v>
      </c>
      <c r="C52">
        <v>30.193041347661399</v>
      </c>
      <c r="D52">
        <v>7.7966518579567303</v>
      </c>
      <c r="E52">
        <v>2.3744074844670902</v>
      </c>
      <c r="F52">
        <v>30.7368340548907</v>
      </c>
    </row>
    <row r="53" spans="1:6" x14ac:dyDescent="0.25">
      <c r="A53" s="7">
        <v>41195</v>
      </c>
      <c r="B53">
        <v>2.5296951120730098</v>
      </c>
      <c r="C53">
        <v>31.183796290536002</v>
      </c>
      <c r="D53">
        <v>7.5035097429192499</v>
      </c>
      <c r="E53">
        <v>2.43638690101514</v>
      </c>
      <c r="F53">
        <v>28.975879055250701</v>
      </c>
    </row>
    <row r="54" spans="1:6" x14ac:dyDescent="0.25">
      <c r="A54" s="7">
        <v>41223</v>
      </c>
      <c r="B54">
        <v>2.56445206347983</v>
      </c>
      <c r="C54">
        <v>31.0519135551713</v>
      </c>
      <c r="D54">
        <v>7.6285821393405504</v>
      </c>
      <c r="E54">
        <v>2.4672249786845</v>
      </c>
      <c r="F54">
        <v>30.176962020229102</v>
      </c>
    </row>
    <row r="55" spans="1:6" x14ac:dyDescent="0.25">
      <c r="A55" s="7">
        <v>41251</v>
      </c>
      <c r="B55">
        <v>2.4927095634804801</v>
      </c>
      <c r="C55">
        <v>32.133284893191203</v>
      </c>
      <c r="D55">
        <v>7.1989544346507204</v>
      </c>
      <c r="E55">
        <v>2.53783817587692</v>
      </c>
      <c r="F55">
        <v>27.693453696624101</v>
      </c>
    </row>
    <row r="56" spans="1:6" x14ac:dyDescent="0.25">
      <c r="A56" s="7">
        <v>41286</v>
      </c>
      <c r="B56">
        <v>2.4893900580458999</v>
      </c>
      <c r="C56">
        <v>31.955618378804498</v>
      </c>
      <c r="D56">
        <v>7.2271431217960398</v>
      </c>
      <c r="E56">
        <v>2.57894444373086</v>
      </c>
      <c r="F56">
        <v>28.5223991223633</v>
      </c>
    </row>
    <row r="57" spans="1:6" x14ac:dyDescent="0.25">
      <c r="A57" s="7">
        <v>41321</v>
      </c>
      <c r="B57">
        <v>2.48220179724566</v>
      </c>
      <c r="C57">
        <v>32.055343667688099</v>
      </c>
      <c r="D57">
        <v>7.18696642691605</v>
      </c>
      <c r="E57">
        <v>2.6246262603583101</v>
      </c>
      <c r="F57">
        <v>34.832246431210898</v>
      </c>
    </row>
    <row r="58" spans="1:6" x14ac:dyDescent="0.25">
      <c r="A58" s="7">
        <v>41349</v>
      </c>
      <c r="B58">
        <v>2.4612059255756602</v>
      </c>
      <c r="C58">
        <v>32.6031073840199</v>
      </c>
      <c r="D58">
        <v>7.0191191364416001</v>
      </c>
      <c r="E58">
        <v>2.3248597122069299</v>
      </c>
      <c r="F58">
        <v>30.222751370999301</v>
      </c>
    </row>
    <row r="59" spans="1:6" x14ac:dyDescent="0.25">
      <c r="A59" s="7">
        <v>41377</v>
      </c>
      <c r="B59">
        <v>2.4764404797949302</v>
      </c>
      <c r="C59">
        <v>31.999970464187701</v>
      </c>
      <c r="D59">
        <v>7.1829996568339398</v>
      </c>
      <c r="E59">
        <v>2.2797348990608701</v>
      </c>
      <c r="F59">
        <v>27.5400879220273</v>
      </c>
    </row>
    <row r="60" spans="1:6" x14ac:dyDescent="0.25">
      <c r="A60" s="7">
        <v>41412</v>
      </c>
      <c r="B60">
        <v>2.4611198197284199</v>
      </c>
      <c r="C60">
        <v>32.5330415669087</v>
      </c>
      <c r="D60">
        <v>7.0329441318408703</v>
      </c>
      <c r="E60">
        <v>2.5119176271944901</v>
      </c>
      <c r="F60">
        <v>31.852005984884801</v>
      </c>
    </row>
    <row r="61" spans="1:6" x14ac:dyDescent="0.25">
      <c r="A61" s="7">
        <v>41440</v>
      </c>
      <c r="B61">
        <v>2.4617069611351399</v>
      </c>
      <c r="C61">
        <v>32.552685219087202</v>
      </c>
      <c r="D61">
        <v>7.03055745895717</v>
      </c>
      <c r="E61">
        <v>2.4875907182693102</v>
      </c>
      <c r="F61">
        <v>29.899228868791099</v>
      </c>
    </row>
    <row r="62" spans="1:6" x14ac:dyDescent="0.25">
      <c r="A62" s="7">
        <v>41468</v>
      </c>
      <c r="B62">
        <v>2.46001676798842</v>
      </c>
      <c r="C62">
        <v>32.707002106875699</v>
      </c>
      <c r="D62">
        <v>6.9952382848883801</v>
      </c>
      <c r="E62">
        <v>2.3636974797576</v>
      </c>
      <c r="F62">
        <v>33.058643480796398</v>
      </c>
    </row>
    <row r="63" spans="1:6" x14ac:dyDescent="0.25">
      <c r="A63" s="7">
        <v>41503</v>
      </c>
      <c r="B63">
        <v>2.4575034533190299</v>
      </c>
      <c r="C63">
        <v>32.845248060148499</v>
      </c>
      <c r="D63">
        <v>6.9612235533015703</v>
      </c>
      <c r="E63">
        <v>2.3012644668511499</v>
      </c>
      <c r="F63">
        <v>29.8711650384842</v>
      </c>
    </row>
    <row r="64" spans="1:6" x14ac:dyDescent="0.25">
      <c r="A64" s="7">
        <v>41531</v>
      </c>
      <c r="B64">
        <v>2.4333239372604001</v>
      </c>
      <c r="C64">
        <v>33.2483091727211</v>
      </c>
      <c r="D64">
        <v>6.8195419468614702</v>
      </c>
      <c r="E64">
        <v>2.43237770034498</v>
      </c>
      <c r="F64">
        <v>31.280696807792101</v>
      </c>
    </row>
    <row r="65" spans="1:6" x14ac:dyDescent="0.25">
      <c r="A65" s="7">
        <v>41559</v>
      </c>
      <c r="B65">
        <v>2.46888056104997</v>
      </c>
      <c r="C65">
        <v>32.527666657333398</v>
      </c>
      <c r="D65">
        <v>7.0546404067916004</v>
      </c>
      <c r="E65">
        <v>2.7598914464631399</v>
      </c>
      <c r="F65">
        <v>36.018979677943598</v>
      </c>
    </row>
    <row r="66" spans="1:6" x14ac:dyDescent="0.25">
      <c r="A66" s="7">
        <v>41587</v>
      </c>
      <c r="B66">
        <v>2.4423143849942699</v>
      </c>
      <c r="C66">
        <v>33.3070192426406</v>
      </c>
      <c r="D66">
        <v>6.8317759721997096</v>
      </c>
      <c r="E66">
        <v>2.25043870718588</v>
      </c>
      <c r="F66">
        <v>33.1671994630534</v>
      </c>
    </row>
    <row r="67" spans="1:6" x14ac:dyDescent="0.25">
      <c r="A67" s="7">
        <v>41615</v>
      </c>
      <c r="B67">
        <v>2.4402564829463702</v>
      </c>
      <c r="C67">
        <v>33.698616423563102</v>
      </c>
      <c r="D67">
        <v>6.7524421396850496</v>
      </c>
      <c r="E67">
        <v>2.2027106738423101</v>
      </c>
      <c r="F67">
        <v>33.666433813447298</v>
      </c>
    </row>
    <row r="68" spans="1:6" x14ac:dyDescent="0.25">
      <c r="A68" s="7">
        <v>41657</v>
      </c>
      <c r="B68">
        <v>2.4218771240170298</v>
      </c>
      <c r="C68">
        <v>34.300086311826398</v>
      </c>
      <c r="D68">
        <v>6.5951732898167696</v>
      </c>
      <c r="E68">
        <v>2.3370415033488801</v>
      </c>
      <c r="F68">
        <v>34.976200107967003</v>
      </c>
    </row>
    <row r="69" spans="1:6" x14ac:dyDescent="0.25">
      <c r="A69" s="7">
        <v>41685</v>
      </c>
      <c r="B69">
        <v>2.4069164416903002</v>
      </c>
      <c r="C69">
        <v>34.470235128321598</v>
      </c>
      <c r="D69">
        <v>6.5268502018674797</v>
      </c>
      <c r="E69">
        <v>2.1872679304828999</v>
      </c>
      <c r="F69">
        <v>29.537808153169401</v>
      </c>
    </row>
    <row r="70" spans="1:6" x14ac:dyDescent="0.25">
      <c r="A70" s="7">
        <v>41713</v>
      </c>
      <c r="B70">
        <v>2.3970826526390101</v>
      </c>
      <c r="C70">
        <v>34.8127795684372</v>
      </c>
      <c r="D70">
        <v>6.44206269401682</v>
      </c>
      <c r="E70">
        <v>2.2370420065448098</v>
      </c>
      <c r="F70">
        <v>31.4320339282778</v>
      </c>
    </row>
    <row r="71" spans="1:6" x14ac:dyDescent="0.25">
      <c r="A71" s="7">
        <v>41741</v>
      </c>
      <c r="B71">
        <v>2.3764593546416002</v>
      </c>
      <c r="C71">
        <v>35.2929784306287</v>
      </c>
      <c r="D71">
        <v>6.3087199978621804</v>
      </c>
      <c r="E71">
        <v>2.38157621759269</v>
      </c>
      <c r="F71">
        <v>40.978657092084497</v>
      </c>
    </row>
    <row r="72" spans="1:6" x14ac:dyDescent="0.25">
      <c r="A72" s="7">
        <v>41776</v>
      </c>
      <c r="B72">
        <v>2.38467343045797</v>
      </c>
      <c r="C72">
        <v>35.348561659572603</v>
      </c>
      <c r="D72">
        <v>6.3198223655305501</v>
      </c>
      <c r="E72">
        <v>2.4220073523794601</v>
      </c>
      <c r="F72">
        <v>34.673540139459497</v>
      </c>
    </row>
    <row r="73" spans="1:6" x14ac:dyDescent="0.25">
      <c r="A73" s="7">
        <v>41804</v>
      </c>
      <c r="B73">
        <v>2.34879309882845</v>
      </c>
      <c r="C73">
        <v>35.904902458356901</v>
      </c>
      <c r="D73">
        <v>6.1400423269360802</v>
      </c>
      <c r="E73">
        <v>2.3201829275050598</v>
      </c>
      <c r="F73">
        <v>39.282397365110903</v>
      </c>
    </row>
    <row r="74" spans="1:6" x14ac:dyDescent="0.25">
      <c r="A74" s="7">
        <v>41832</v>
      </c>
      <c r="B74">
        <v>2.3329758133025398</v>
      </c>
      <c r="C74">
        <v>36.487792836516498</v>
      </c>
      <c r="D74">
        <v>6.00960747157544</v>
      </c>
      <c r="E74">
        <v>2.4444104777984998</v>
      </c>
      <c r="F74">
        <v>36.139157681509403</v>
      </c>
    </row>
    <row r="75" spans="1:6" x14ac:dyDescent="0.25">
      <c r="A75" s="7">
        <v>41867</v>
      </c>
      <c r="B75">
        <v>2.3208934131583101</v>
      </c>
      <c r="C75">
        <v>36.984273259548999</v>
      </c>
      <c r="D75">
        <v>5.9048049140315397</v>
      </c>
      <c r="E75">
        <v>2.4908643382169</v>
      </c>
      <c r="F75">
        <v>38.163597009132502</v>
      </c>
    </row>
    <row r="76" spans="1:6" x14ac:dyDescent="0.25">
      <c r="A76" s="7">
        <v>41895</v>
      </c>
      <c r="B76">
        <v>2.3037632138892401</v>
      </c>
      <c r="C76">
        <v>37.197034758674697</v>
      </c>
      <c r="D76">
        <v>5.8321941128616199</v>
      </c>
      <c r="E76">
        <v>2.2593179013879601</v>
      </c>
      <c r="F76">
        <v>38.699929742570198</v>
      </c>
    </row>
    <row r="77" spans="1:6" x14ac:dyDescent="0.25">
      <c r="A77" s="7">
        <v>41930</v>
      </c>
      <c r="B77">
        <v>2.2957905685215598</v>
      </c>
      <c r="C77">
        <v>37.745629388950803</v>
      </c>
      <c r="D77">
        <v>5.7335393474055003</v>
      </c>
      <c r="E77">
        <v>2.3909410796341799</v>
      </c>
      <c r="F77">
        <v>41.812972175797803</v>
      </c>
    </row>
    <row r="78" spans="1:6" x14ac:dyDescent="0.25">
      <c r="A78" s="7">
        <v>41958</v>
      </c>
      <c r="B78">
        <v>2.2968826585192601</v>
      </c>
      <c r="C78">
        <v>37.942679153864603</v>
      </c>
      <c r="D78">
        <v>5.7080210496039596</v>
      </c>
      <c r="E78">
        <v>2.3242809771505399</v>
      </c>
      <c r="F78">
        <v>36.831721859061503</v>
      </c>
    </row>
    <row r="79" spans="1:6" x14ac:dyDescent="0.25">
      <c r="A79" s="7">
        <v>41986</v>
      </c>
      <c r="B79">
        <v>2.27948394511106</v>
      </c>
      <c r="C79">
        <v>38.4327922824315</v>
      </c>
      <c r="D79">
        <v>5.5990088404070999</v>
      </c>
      <c r="E79">
        <v>2.2892033177678899</v>
      </c>
      <c r="F79">
        <v>42.079655791381299</v>
      </c>
    </row>
    <row r="80" spans="1:6" x14ac:dyDescent="0.25">
      <c r="A80" s="7">
        <v>42021</v>
      </c>
      <c r="B80">
        <v>2.27399953157685</v>
      </c>
      <c r="C80">
        <v>39.3730535223104</v>
      </c>
      <c r="D80">
        <v>5.4601691232138601</v>
      </c>
      <c r="E80">
        <v>2.2037818012792201</v>
      </c>
      <c r="F80">
        <v>35.549240540528203</v>
      </c>
    </row>
    <row r="81" spans="1:6" x14ac:dyDescent="0.25">
      <c r="A81" s="7">
        <v>42049</v>
      </c>
      <c r="B81">
        <v>2.2596188687088898</v>
      </c>
      <c r="C81">
        <v>39.273728569065</v>
      </c>
      <c r="D81">
        <v>5.4404930209256603</v>
      </c>
      <c r="E81">
        <v>2.31141040965008</v>
      </c>
      <c r="F81">
        <v>42.232907494481097</v>
      </c>
    </row>
    <row r="82" spans="1:6" x14ac:dyDescent="0.25">
      <c r="A82" s="7">
        <v>42077</v>
      </c>
      <c r="B82">
        <v>2.2542872349912999</v>
      </c>
      <c r="C82">
        <v>39.650641555677602</v>
      </c>
      <c r="D82">
        <v>5.3795276595083203</v>
      </c>
      <c r="E82">
        <v>2.3387126334017698</v>
      </c>
      <c r="F82">
        <v>41.470172697401701</v>
      </c>
    </row>
    <row r="83" spans="1:6" x14ac:dyDescent="0.25">
      <c r="A83" s="7">
        <v>42112</v>
      </c>
      <c r="B83">
        <v>2.2631988776792902</v>
      </c>
      <c r="C83">
        <v>39.265353064797203</v>
      </c>
      <c r="D83">
        <v>5.4497418566729001</v>
      </c>
      <c r="E83">
        <v>2.6290574486209999</v>
      </c>
      <c r="F83">
        <v>45.553406962572701</v>
      </c>
    </row>
    <row r="84" spans="1:6" x14ac:dyDescent="0.25">
      <c r="A84" s="7">
        <v>42140</v>
      </c>
      <c r="B84">
        <v>2.24344241925137</v>
      </c>
      <c r="C84">
        <v>39.858493956008097</v>
      </c>
      <c r="D84">
        <v>5.3285967639476297</v>
      </c>
      <c r="E84">
        <v>2.27344648073964</v>
      </c>
      <c r="F84">
        <v>35.957974358245501</v>
      </c>
    </row>
    <row r="85" spans="1:6" x14ac:dyDescent="0.25">
      <c r="A85" s="7">
        <v>42168</v>
      </c>
      <c r="B85">
        <v>2.2238152328148599</v>
      </c>
      <c r="C85">
        <v>40.037905075159301</v>
      </c>
      <c r="D85">
        <v>5.2620083058835201</v>
      </c>
      <c r="E85">
        <v>2.2679755088834801</v>
      </c>
      <c r="F85">
        <v>46.147142048687002</v>
      </c>
    </row>
    <row r="86" spans="1:6" x14ac:dyDescent="0.25">
      <c r="A86" s="7">
        <v>42203</v>
      </c>
      <c r="B86">
        <v>2.2338214852012901</v>
      </c>
      <c r="C86">
        <v>40.031052969825602</v>
      </c>
      <c r="D86">
        <v>5.2852907148186397</v>
      </c>
      <c r="E86">
        <v>2.5108082424949401</v>
      </c>
      <c r="F86">
        <v>46.482052842630999</v>
      </c>
    </row>
    <row r="87" spans="1:6" x14ac:dyDescent="0.25">
      <c r="A87" s="7">
        <v>42231</v>
      </c>
      <c r="B87">
        <v>2.2178743628865099</v>
      </c>
      <c r="C87">
        <v>41.116039016280098</v>
      </c>
      <c r="D87">
        <v>5.1181030974063502</v>
      </c>
      <c r="E87">
        <v>1.93320930795823</v>
      </c>
      <c r="F87">
        <v>37.960189972045903</v>
      </c>
    </row>
    <row r="88" spans="1:6" x14ac:dyDescent="0.25">
      <c r="A88" s="7">
        <v>42259</v>
      </c>
      <c r="B88">
        <v>2.2035139978984102</v>
      </c>
      <c r="C88">
        <v>41.450931402746903</v>
      </c>
      <c r="D88">
        <v>5.0476279739103997</v>
      </c>
      <c r="E88">
        <v>2.2863466789298399</v>
      </c>
      <c r="F88">
        <v>43.6582406456386</v>
      </c>
    </row>
    <row r="89" spans="1:6" x14ac:dyDescent="0.25">
      <c r="A89" s="7">
        <v>42294</v>
      </c>
      <c r="B89">
        <v>2.21444799954714</v>
      </c>
      <c r="C89">
        <v>41.081020069089298</v>
      </c>
      <c r="D89">
        <v>5.11473393944273</v>
      </c>
      <c r="E89">
        <v>2.25110510217857</v>
      </c>
      <c r="F89">
        <v>42.478291555124102</v>
      </c>
    </row>
    <row r="90" spans="1:6" x14ac:dyDescent="0.25">
      <c r="A90" s="7">
        <v>42322</v>
      </c>
      <c r="B90">
        <v>2.2118850327750699</v>
      </c>
      <c r="C90">
        <v>41.1571523979228</v>
      </c>
      <c r="D90">
        <v>5.1001478561971298</v>
      </c>
      <c r="E90">
        <v>2.2491553319552402</v>
      </c>
      <c r="F90">
        <v>41.391779804689499</v>
      </c>
    </row>
    <row r="91" spans="1:6" x14ac:dyDescent="0.25">
      <c r="A91" s="7">
        <v>42350</v>
      </c>
      <c r="B91">
        <v>2.19473670342472</v>
      </c>
      <c r="C91">
        <v>42.198807707698599</v>
      </c>
      <c r="D91">
        <v>4.94381949568956</v>
      </c>
      <c r="E91">
        <v>2.2824964755458099</v>
      </c>
      <c r="F91">
        <v>44.547493252786097</v>
      </c>
    </row>
    <row r="92" spans="1:6" x14ac:dyDescent="0.25">
      <c r="A92" s="7">
        <v>42385</v>
      </c>
      <c r="B92">
        <v>2.2199980536456199</v>
      </c>
      <c r="C92">
        <v>41.816108652715002</v>
      </c>
      <c r="D92">
        <v>5.0413131852207096</v>
      </c>
      <c r="E92">
        <v>2.0525912047455002</v>
      </c>
      <c r="F92">
        <v>43.568053159471603</v>
      </c>
    </row>
    <row r="93" spans="1:6" x14ac:dyDescent="0.25">
      <c r="A93" s="7">
        <v>42413</v>
      </c>
      <c r="B93">
        <v>2.19644556306022</v>
      </c>
      <c r="C93">
        <v>41.8085054841264</v>
      </c>
      <c r="D93">
        <v>4.9913600874250799</v>
      </c>
      <c r="E93">
        <v>2.0749409565136099</v>
      </c>
      <c r="F93">
        <v>40.061260269012998</v>
      </c>
    </row>
    <row r="94" spans="1:6" x14ac:dyDescent="0.25">
      <c r="A94" s="7">
        <v>42441</v>
      </c>
      <c r="B94">
        <v>2.18998854101687</v>
      </c>
      <c r="C94">
        <v>42.155755362676402</v>
      </c>
      <c r="D94">
        <v>4.9384413209369598</v>
      </c>
      <c r="E94">
        <v>2.2374746344530299</v>
      </c>
      <c r="F94">
        <v>40.152067741073701</v>
      </c>
    </row>
    <row r="95" spans="1:6" x14ac:dyDescent="0.25">
      <c r="A95" s="7">
        <v>42476</v>
      </c>
      <c r="B95">
        <v>2.1858313949594601</v>
      </c>
      <c r="C95">
        <v>42.078400773667397</v>
      </c>
      <c r="D95">
        <v>4.9381437062602203</v>
      </c>
      <c r="E95">
        <v>2.4777673804621201</v>
      </c>
      <c r="F95">
        <v>45.359138015407403</v>
      </c>
    </row>
    <row r="96" spans="1:6" x14ac:dyDescent="0.25">
      <c r="A96" s="7">
        <v>42504</v>
      </c>
      <c r="B96">
        <v>2.1968563505679799</v>
      </c>
      <c r="C96">
        <v>41.812598909246397</v>
      </c>
      <c r="D96">
        <v>4.9917826467030997</v>
      </c>
      <c r="E96">
        <v>2.1929470637644899</v>
      </c>
      <c r="F96">
        <v>47.320497966479103</v>
      </c>
    </row>
    <row r="97" spans="1:6" x14ac:dyDescent="0.25">
      <c r="A97" s="7">
        <v>42539</v>
      </c>
      <c r="B97">
        <v>2.1847696660054199</v>
      </c>
      <c r="C97">
        <v>42.035578004311603</v>
      </c>
      <c r="D97">
        <v>4.9406433488354198</v>
      </c>
      <c r="E97">
        <v>2.2588736776132801</v>
      </c>
      <c r="F97">
        <v>43.262626426254002</v>
      </c>
    </row>
    <row r="98" spans="1:6" x14ac:dyDescent="0.25">
      <c r="A98" s="7">
        <v>42567</v>
      </c>
      <c r="B98">
        <v>2.1734543989953798</v>
      </c>
      <c r="C98">
        <v>42.6141903727314</v>
      </c>
      <c r="D98">
        <v>4.8527990477575198</v>
      </c>
      <c r="E98">
        <v>2.06030617977714</v>
      </c>
      <c r="F98">
        <v>42.052106414851998</v>
      </c>
    </row>
    <row r="99" spans="1:6" x14ac:dyDescent="0.25">
      <c r="A99" s="7">
        <v>42595</v>
      </c>
      <c r="B99">
        <v>2.1686063274990399</v>
      </c>
      <c r="C99">
        <v>42.9087410366607</v>
      </c>
      <c r="D99">
        <v>4.81085612686977</v>
      </c>
      <c r="E99">
        <v>2.1064196622028701</v>
      </c>
      <c r="F99">
        <v>39.776027698529901</v>
      </c>
    </row>
    <row r="100" spans="1:6" x14ac:dyDescent="0.25">
      <c r="A100" s="7">
        <v>42630</v>
      </c>
      <c r="B100">
        <v>2.1673028528112499</v>
      </c>
      <c r="C100">
        <v>42.873330890795401</v>
      </c>
      <c r="D100">
        <v>4.8118835652904099</v>
      </c>
      <c r="E100">
        <v>2.4690095503220402</v>
      </c>
      <c r="F100">
        <v>45.531248560697797</v>
      </c>
    </row>
    <row r="101" spans="1:6" x14ac:dyDescent="0.25">
      <c r="A101" s="7">
        <v>42658</v>
      </c>
      <c r="B101">
        <v>2.1635978187706399</v>
      </c>
      <c r="C101">
        <v>43.1358703331112</v>
      </c>
      <c r="D101">
        <v>4.7762102007830398</v>
      </c>
      <c r="E101">
        <v>2.3313118604690501</v>
      </c>
      <c r="F101">
        <v>46.660240375618898</v>
      </c>
    </row>
    <row r="102" spans="1:6" x14ac:dyDescent="0.25">
      <c r="A102" s="7">
        <v>42686</v>
      </c>
      <c r="B102">
        <v>2.13639510263571</v>
      </c>
      <c r="C102">
        <v>44.015203198735001</v>
      </c>
      <c r="D102">
        <v>4.6290815080444503</v>
      </c>
      <c r="E102">
        <v>2.3301389046133298</v>
      </c>
      <c r="F102">
        <v>49.436978123949999</v>
      </c>
    </row>
    <row r="103" spans="1:6" x14ac:dyDescent="0.25">
      <c r="A103" s="7">
        <v>42714</v>
      </c>
      <c r="B103">
        <v>2.15785583380943</v>
      </c>
      <c r="C103">
        <v>43.540448025887102</v>
      </c>
      <c r="D103">
        <v>4.7219604483232196</v>
      </c>
      <c r="E103">
        <v>2.2301228508984901</v>
      </c>
      <c r="F103">
        <v>45.533927015640003</v>
      </c>
    </row>
    <row r="104" spans="1:6" x14ac:dyDescent="0.25">
      <c r="A104" s="7">
        <v>42749</v>
      </c>
      <c r="B104">
        <v>2.14424968124391</v>
      </c>
      <c r="C104">
        <v>43.932345586490896</v>
      </c>
      <c r="D104">
        <v>4.6536634679373101</v>
      </c>
      <c r="E104">
        <v>2.32811877253013</v>
      </c>
      <c r="F104">
        <v>47.9508033744399</v>
      </c>
    </row>
    <row r="105" spans="1:6" x14ac:dyDescent="0.25">
      <c r="A105" s="7">
        <v>42784</v>
      </c>
      <c r="B105">
        <v>2.13166169022064</v>
      </c>
      <c r="C105">
        <v>44.429736558874097</v>
      </c>
      <c r="D105">
        <v>4.5781737026380798</v>
      </c>
      <c r="E105">
        <v>2.4382074044990798</v>
      </c>
      <c r="F105">
        <v>51.408033434133401</v>
      </c>
    </row>
    <row r="106" spans="1:6" x14ac:dyDescent="0.25">
      <c r="A106" s="7">
        <v>42812</v>
      </c>
      <c r="B106">
        <v>2.1240542736066201</v>
      </c>
      <c r="C106">
        <v>45.108164887117297</v>
      </c>
      <c r="D106">
        <v>4.4970452613687097</v>
      </c>
      <c r="E106">
        <v>2.2602922291891701</v>
      </c>
      <c r="F106">
        <v>52.303336807727803</v>
      </c>
    </row>
    <row r="107" spans="1:6" x14ac:dyDescent="0.25">
      <c r="A107" s="7">
        <v>42840</v>
      </c>
      <c r="B107">
        <v>2.1094594901967398</v>
      </c>
      <c r="C107">
        <v>45.4450231330284</v>
      </c>
      <c r="D107">
        <v>4.4358793826231304</v>
      </c>
      <c r="E107">
        <v>2.2063028347273299</v>
      </c>
      <c r="F107">
        <v>47.623593214367403</v>
      </c>
    </row>
    <row r="108" spans="1:6" x14ac:dyDescent="0.25">
      <c r="A108" s="7">
        <v>42868</v>
      </c>
      <c r="B108">
        <v>2.0992438063854699</v>
      </c>
      <c r="C108">
        <v>45.8488281344776</v>
      </c>
      <c r="D108">
        <v>4.3781610425849502</v>
      </c>
      <c r="E108">
        <v>1.9929901042212901</v>
      </c>
      <c r="F108">
        <v>44.441975424822502</v>
      </c>
    </row>
    <row r="109" spans="1:6" x14ac:dyDescent="0.25">
      <c r="A109" s="7">
        <v>42903</v>
      </c>
      <c r="B109">
        <v>2.1022560348659201</v>
      </c>
      <c r="C109">
        <v>46.192014591892097</v>
      </c>
      <c r="D109">
        <v>4.3530133234917097</v>
      </c>
      <c r="E109">
        <v>2.24543129961768</v>
      </c>
      <c r="F109">
        <v>51.544580419094899</v>
      </c>
    </row>
    <row r="110" spans="1:6" x14ac:dyDescent="0.25">
      <c r="A110" s="7">
        <v>42931</v>
      </c>
      <c r="B110">
        <v>2.10210412872854</v>
      </c>
      <c r="C110">
        <v>46.377039870584802</v>
      </c>
      <c r="D110">
        <v>4.3360999294012297</v>
      </c>
      <c r="E110">
        <v>1.9195272742624101</v>
      </c>
      <c r="F110">
        <v>42.686219662870897</v>
      </c>
    </row>
    <row r="111" spans="1:6" x14ac:dyDescent="0.25">
      <c r="A111" s="7">
        <v>42959</v>
      </c>
      <c r="B111">
        <v>2.1006960568252602</v>
      </c>
      <c r="C111">
        <v>46.214262777117597</v>
      </c>
      <c r="D111">
        <v>4.3479206182194901</v>
      </c>
      <c r="E111">
        <v>2.1000398782148899</v>
      </c>
      <c r="F111">
        <v>43.460287305522897</v>
      </c>
    </row>
    <row r="112" spans="1:6" x14ac:dyDescent="0.25">
      <c r="A112" s="7">
        <v>42994</v>
      </c>
      <c r="B112">
        <v>2.1095115339909301</v>
      </c>
      <c r="C112">
        <v>45.955990949860201</v>
      </c>
      <c r="D112">
        <v>4.3888265491444196</v>
      </c>
      <c r="E112">
        <v>2.14473972451413</v>
      </c>
      <c r="F112">
        <v>51.068443068421701</v>
      </c>
    </row>
    <row r="113" spans="1:6" x14ac:dyDescent="0.25">
      <c r="A113" s="7">
        <v>43022</v>
      </c>
      <c r="B113">
        <v>2.07688389736545</v>
      </c>
      <c r="C113">
        <v>47.542820781892402</v>
      </c>
      <c r="D113">
        <v>4.1856031002007104</v>
      </c>
      <c r="E113">
        <v>2.0416755992300701</v>
      </c>
      <c r="F113">
        <v>48.172304077829402</v>
      </c>
    </row>
    <row r="114" spans="1:6" x14ac:dyDescent="0.25">
      <c r="A114" s="7">
        <v>43050</v>
      </c>
      <c r="B114">
        <v>2.09006877069125</v>
      </c>
      <c r="C114">
        <v>47.5888129047391</v>
      </c>
      <c r="D114">
        <v>4.2071574484031498</v>
      </c>
      <c r="E114">
        <v>2.1606430186436301</v>
      </c>
      <c r="F114">
        <v>48.346214839270402</v>
      </c>
    </row>
    <row r="115" spans="1:6" x14ac:dyDescent="0.25">
      <c r="A115" s="7">
        <v>43078</v>
      </c>
      <c r="B115">
        <v>2.0773947603040201</v>
      </c>
      <c r="C115">
        <v>48.051224645655203</v>
      </c>
      <c r="D115">
        <v>4.14412921185908</v>
      </c>
      <c r="E115">
        <v>2.1616102857982402</v>
      </c>
      <c r="F115">
        <v>51.757009602555797</v>
      </c>
    </row>
    <row r="116" spans="1:6" x14ac:dyDescent="0.25">
      <c r="A116" s="7">
        <v>43113</v>
      </c>
      <c r="B116">
        <v>2.0744266817074299</v>
      </c>
      <c r="C116">
        <v>48.042786723520997</v>
      </c>
      <c r="D116">
        <v>4.13915008588849</v>
      </c>
      <c r="E116">
        <v>2.13148664017316</v>
      </c>
      <c r="F116">
        <v>52.562090527142601</v>
      </c>
    </row>
    <row r="117" spans="1:6" x14ac:dyDescent="0.25">
      <c r="A117" s="7">
        <v>43148</v>
      </c>
      <c r="B117">
        <v>2.0680523921652698</v>
      </c>
      <c r="C117">
        <v>48.5669311138656</v>
      </c>
      <c r="D117">
        <v>4.0842363302418203</v>
      </c>
      <c r="E117">
        <v>2.3899286642648101</v>
      </c>
      <c r="F117">
        <v>55.720230574851399</v>
      </c>
    </row>
    <row r="118" spans="1:6" x14ac:dyDescent="0.25">
      <c r="A118" s="7">
        <v>43176</v>
      </c>
      <c r="B118">
        <v>2.0611998994184799</v>
      </c>
      <c r="C118">
        <v>49.040436069672303</v>
      </c>
      <c r="D118">
        <v>4.0335301606884197</v>
      </c>
      <c r="E118">
        <v>2.2391091023436398</v>
      </c>
      <c r="F118">
        <v>54.9048809998406</v>
      </c>
    </row>
    <row r="119" spans="1:6" x14ac:dyDescent="0.25">
      <c r="A119" s="7">
        <v>43204</v>
      </c>
      <c r="B119">
        <v>2.0631321251188299</v>
      </c>
      <c r="C119">
        <v>48.521608939495103</v>
      </c>
      <c r="D119">
        <v>4.0785661480079698</v>
      </c>
      <c r="E119">
        <v>2.0198618174921799</v>
      </c>
      <c r="F119">
        <v>48.764158013176299</v>
      </c>
    </row>
    <row r="120" spans="1:6" x14ac:dyDescent="0.25">
      <c r="A120" s="7">
        <v>43232</v>
      </c>
      <c r="B120">
        <v>2.0334835723771998</v>
      </c>
      <c r="C120">
        <v>49.831075152295902</v>
      </c>
      <c r="D120">
        <v>3.9207574929386899</v>
      </c>
      <c r="E120">
        <v>1.8995298174861901</v>
      </c>
      <c r="F120">
        <v>50.977338301527602</v>
      </c>
    </row>
    <row r="121" spans="1:6" x14ac:dyDescent="0.25">
      <c r="A121" s="7">
        <v>43267</v>
      </c>
      <c r="B121">
        <v>2.0148653834332602</v>
      </c>
      <c r="C121">
        <v>50.660725420662096</v>
      </c>
      <c r="D121">
        <v>3.8250456286797201</v>
      </c>
      <c r="E121">
        <v>2.1242442691474599</v>
      </c>
      <c r="F121">
        <v>48.497374280108502</v>
      </c>
    </row>
    <row r="122" spans="1:6" x14ac:dyDescent="0.25">
      <c r="A122" s="7">
        <v>43295</v>
      </c>
      <c r="B122">
        <v>2.0075450946470599</v>
      </c>
      <c r="C122">
        <v>50.839059034000798</v>
      </c>
      <c r="D122">
        <v>3.7988157001724598</v>
      </c>
      <c r="E122">
        <v>1.85615798186308</v>
      </c>
      <c r="F122">
        <v>49.953547977974999</v>
      </c>
    </row>
    <row r="123" spans="1:6" x14ac:dyDescent="0.25">
      <c r="A123" s="7">
        <v>43330</v>
      </c>
      <c r="B123">
        <v>1.9949318393320401</v>
      </c>
      <c r="C123">
        <v>51.461006252538603</v>
      </c>
      <c r="D123">
        <v>3.7319181190001798</v>
      </c>
      <c r="E123">
        <v>2.19084591008497</v>
      </c>
      <c r="F123">
        <v>55.498247055074998</v>
      </c>
    </row>
    <row r="124" spans="1:6" x14ac:dyDescent="0.25">
      <c r="A124" s="7">
        <v>43358</v>
      </c>
      <c r="B124">
        <v>1.9898605480539799</v>
      </c>
      <c r="C124">
        <v>51.818964355170202</v>
      </c>
      <c r="D124">
        <v>3.69801896182042</v>
      </c>
      <c r="E124">
        <v>1.9683604723519099</v>
      </c>
      <c r="F124">
        <v>51.800969544225403</v>
      </c>
    </row>
    <row r="125" spans="1:6" x14ac:dyDescent="0.25">
      <c r="A125" s="7">
        <v>43386</v>
      </c>
      <c r="B125">
        <v>1.9883405714162301</v>
      </c>
      <c r="C125">
        <v>51.8572408524983</v>
      </c>
      <c r="D125">
        <v>3.6926717454538398</v>
      </c>
      <c r="E125">
        <v>1.8928141943771599</v>
      </c>
      <c r="F125">
        <v>46.1719251581317</v>
      </c>
    </row>
    <row r="126" spans="1:6" x14ac:dyDescent="0.25">
      <c r="A126" s="7">
        <v>43414</v>
      </c>
      <c r="B126">
        <v>2.0010786960461</v>
      </c>
      <c r="C126">
        <v>52.155284395339898</v>
      </c>
      <c r="D126">
        <v>3.69500199389199</v>
      </c>
      <c r="E126">
        <v>2.07810181947473</v>
      </c>
      <c r="F126">
        <v>54.5354735337311</v>
      </c>
    </row>
    <row r="127" spans="1:6" x14ac:dyDescent="0.25">
      <c r="A127" s="7">
        <v>43442</v>
      </c>
      <c r="B127">
        <v>2.0101039225467701</v>
      </c>
      <c r="C127">
        <v>51.687056464975001</v>
      </c>
      <c r="D127">
        <v>3.7434082324656499</v>
      </c>
      <c r="E127">
        <v>1.96634784208719</v>
      </c>
      <c r="F127">
        <v>45.075331644029703</v>
      </c>
    </row>
    <row r="128" spans="1:6" x14ac:dyDescent="0.25">
      <c r="A128" s="7">
        <v>43477</v>
      </c>
      <c r="B128">
        <v>2.0221645132635002</v>
      </c>
      <c r="C128">
        <v>51.260348046970499</v>
      </c>
      <c r="D128">
        <v>3.79517484461251</v>
      </c>
      <c r="E128">
        <v>2.2336276043318799</v>
      </c>
      <c r="F128">
        <v>52.876615738005597</v>
      </c>
    </row>
    <row r="129" spans="1:6" x14ac:dyDescent="0.25">
      <c r="A129" s="7">
        <v>43512</v>
      </c>
      <c r="B129">
        <v>2.0137844178519502</v>
      </c>
      <c r="C129">
        <v>51.502624609989098</v>
      </c>
      <c r="D129">
        <v>3.76292889308831</v>
      </c>
      <c r="E129">
        <v>2.2243074163949701</v>
      </c>
      <c r="F129">
        <v>60.8442709537157</v>
      </c>
    </row>
    <row r="130" spans="1:6" x14ac:dyDescent="0.25">
      <c r="A130" s="7">
        <v>43540</v>
      </c>
      <c r="B130">
        <v>2.0194854354052598</v>
      </c>
      <c r="C130">
        <v>50.759736510045599</v>
      </c>
      <c r="D130">
        <v>3.8262887571409698</v>
      </c>
      <c r="E130">
        <v>2.05694532224482</v>
      </c>
      <c r="F130">
        <v>51.121683456839797</v>
      </c>
    </row>
    <row r="131" spans="1:6" x14ac:dyDescent="0.25">
      <c r="A131" s="7">
        <v>43568</v>
      </c>
      <c r="B131">
        <v>1.98093600479912</v>
      </c>
      <c r="C131">
        <v>52.078288077927802</v>
      </c>
      <c r="D131">
        <v>3.6643811272017102</v>
      </c>
      <c r="E131">
        <v>1.8758906761548899</v>
      </c>
      <c r="F131">
        <v>52.183951042737696</v>
      </c>
    </row>
    <row r="132" spans="1:6" x14ac:dyDescent="0.25">
      <c r="A132" s="7">
        <v>43603</v>
      </c>
      <c r="B132">
        <v>1.99027280164325</v>
      </c>
      <c r="C132">
        <v>52.4082760920924</v>
      </c>
      <c r="D132">
        <v>3.6586873034630498</v>
      </c>
      <c r="E132">
        <v>2.0199627130878</v>
      </c>
      <c r="F132">
        <v>53.884984386205304</v>
      </c>
    </row>
    <row r="133" spans="1:6" x14ac:dyDescent="0.25">
      <c r="A133" s="7">
        <v>43631</v>
      </c>
      <c r="B133">
        <v>1.9932710705355301</v>
      </c>
      <c r="C133">
        <v>51.728726352725502</v>
      </c>
      <c r="D133">
        <v>3.7103443024113401</v>
      </c>
      <c r="E133">
        <v>1.73103126528387</v>
      </c>
      <c r="F133">
        <v>45.993375901304802</v>
      </c>
    </row>
    <row r="134" spans="1:6" x14ac:dyDescent="0.25">
      <c r="A134" s="7">
        <v>43659</v>
      </c>
      <c r="B134">
        <v>1.9861347805870799</v>
      </c>
      <c r="C134">
        <v>52.313596926030101</v>
      </c>
      <c r="D134">
        <v>3.6577248508670701</v>
      </c>
      <c r="E134">
        <v>1.96289559154824</v>
      </c>
      <c r="F134">
        <v>49.621787070394198</v>
      </c>
    </row>
    <row r="135" spans="1:6" x14ac:dyDescent="0.25">
      <c r="A135" s="7">
        <v>43694</v>
      </c>
      <c r="B135">
        <v>1.9806854543322301</v>
      </c>
      <c r="C135">
        <v>53.032201111768899</v>
      </c>
      <c r="D135">
        <v>3.60040270192389</v>
      </c>
      <c r="E135">
        <v>2.21792298413185</v>
      </c>
      <c r="F135">
        <v>60.368267460223898</v>
      </c>
    </row>
    <row r="136" spans="1:6" x14ac:dyDescent="0.25">
      <c r="A136" s="7">
        <v>43722</v>
      </c>
      <c r="B136">
        <v>1.9748040150355599</v>
      </c>
      <c r="C136">
        <v>52.596339569144703</v>
      </c>
      <c r="D136">
        <v>3.6187697111189698</v>
      </c>
      <c r="E136">
        <v>1.7160474351658499</v>
      </c>
      <c r="F136">
        <v>49.935258302761397</v>
      </c>
    </row>
    <row r="137" spans="1:6" x14ac:dyDescent="0.25">
      <c r="A137" s="7">
        <v>43750</v>
      </c>
      <c r="B137">
        <v>1.98457718169796</v>
      </c>
      <c r="C137">
        <v>52.691526925283398</v>
      </c>
      <c r="D137">
        <v>3.62969749603019</v>
      </c>
      <c r="E137">
        <v>1.7460733008985001</v>
      </c>
      <c r="F137">
        <v>45.733126546261403</v>
      </c>
    </row>
    <row r="138" spans="1:6" x14ac:dyDescent="0.25">
      <c r="A138" s="7">
        <v>43778</v>
      </c>
      <c r="B138">
        <v>2.0022445766283701</v>
      </c>
      <c r="C138">
        <v>51.840343820907002</v>
      </c>
      <c r="D138">
        <v>3.7187004492525801</v>
      </c>
      <c r="E138">
        <v>1.9422352355063399</v>
      </c>
      <c r="F138">
        <v>52.578969473602498</v>
      </c>
    </row>
    <row r="139" spans="1:6" x14ac:dyDescent="0.25">
      <c r="A139" s="7">
        <v>43806</v>
      </c>
      <c r="B139">
        <v>2.01141115293674</v>
      </c>
      <c r="C139">
        <v>52.038966013512997</v>
      </c>
      <c r="D139">
        <v>3.7213637691047698</v>
      </c>
      <c r="E139">
        <v>1.9695550817699901</v>
      </c>
      <c r="F139">
        <v>53.736184568949199</v>
      </c>
    </row>
    <row r="140" spans="1:6" x14ac:dyDescent="0.25">
      <c r="A140" s="7">
        <v>43848</v>
      </c>
      <c r="B140">
        <v>2.0074419012011</v>
      </c>
      <c r="C140">
        <v>52.513456171239298</v>
      </c>
      <c r="D140">
        <v>3.68196778148054</v>
      </c>
      <c r="E140">
        <v>1.9264905991547701</v>
      </c>
      <c r="F140">
        <v>51.676612218618502</v>
      </c>
    </row>
    <row r="141" spans="1:6" x14ac:dyDescent="0.25">
      <c r="A141" s="7">
        <v>43876</v>
      </c>
      <c r="B141">
        <v>1.9983760474288399</v>
      </c>
      <c r="C141">
        <v>52.106758003051198</v>
      </c>
      <c r="D141">
        <v>3.6935053992553799</v>
      </c>
      <c r="E141">
        <v>1.9979636987280001</v>
      </c>
      <c r="F141">
        <v>56.6435719464831</v>
      </c>
    </row>
    <row r="142" spans="1:6" x14ac:dyDescent="0.25">
      <c r="A142" s="7">
        <v>43904</v>
      </c>
      <c r="B142">
        <v>2.1154195531659901</v>
      </c>
      <c r="C142">
        <v>51.522303204755303</v>
      </c>
      <c r="D142">
        <v>3.9439026200149101</v>
      </c>
      <c r="E142">
        <v>3.3786208794442398</v>
      </c>
      <c r="F142">
        <v>57.523513841172999</v>
      </c>
    </row>
    <row r="143" spans="1:6" x14ac:dyDescent="0.25">
      <c r="A143" s="7">
        <v>43939</v>
      </c>
      <c r="B143">
        <v>4.0055094135698299</v>
      </c>
      <c r="C143">
        <v>18.326071298535702</v>
      </c>
      <c r="D143">
        <v>17.936524356283101</v>
      </c>
      <c r="E143">
        <v>12.5154983898629</v>
      </c>
      <c r="F143">
        <v>9.7141998108190002</v>
      </c>
    </row>
    <row r="144" spans="1:6" x14ac:dyDescent="0.25">
      <c r="A144" s="7">
        <v>43967</v>
      </c>
      <c r="B144">
        <v>3.8615619561044299</v>
      </c>
      <c r="C144">
        <v>17.976599278663102</v>
      </c>
      <c r="D144">
        <v>17.682633233592099</v>
      </c>
      <c r="E144">
        <v>3.7193551272279999</v>
      </c>
      <c r="F144">
        <v>33.922285373883902</v>
      </c>
    </row>
    <row r="145" spans="1:6" x14ac:dyDescent="0.25">
      <c r="A145" s="7">
        <v>43995</v>
      </c>
      <c r="B145">
        <v>3.3059974145120599</v>
      </c>
      <c r="C145">
        <v>25.9053446146558</v>
      </c>
      <c r="D145">
        <v>11.317512941415</v>
      </c>
      <c r="E145">
        <v>2.7377488129820899</v>
      </c>
      <c r="F145">
        <v>38.244668304340003</v>
      </c>
    </row>
    <row r="146" spans="1:6" x14ac:dyDescent="0.25">
      <c r="A146" s="7">
        <v>44030</v>
      </c>
      <c r="B146">
        <v>3.21424131172745</v>
      </c>
      <c r="C146">
        <v>27.417514702964599</v>
      </c>
      <c r="D146">
        <v>10.49316699371</v>
      </c>
      <c r="E146">
        <v>2.97524921022683</v>
      </c>
      <c r="F146">
        <v>32.849147798362402</v>
      </c>
    </row>
    <row r="147" spans="1:6" x14ac:dyDescent="0.25">
      <c r="A147" s="7">
        <v>44058</v>
      </c>
      <c r="B147">
        <v>3.0568411015790802</v>
      </c>
      <c r="C147">
        <v>30.106892843074</v>
      </c>
      <c r="D147">
        <v>9.2174213756528101</v>
      </c>
      <c r="E147">
        <v>2.2185000599290201</v>
      </c>
      <c r="F147">
        <v>41.717355153985402</v>
      </c>
    </row>
    <row r="148" spans="1:6" x14ac:dyDescent="0.25">
      <c r="A148" s="7">
        <v>44086</v>
      </c>
      <c r="B148">
        <v>2.9350632119313498</v>
      </c>
      <c r="C148">
        <v>32.039189159401701</v>
      </c>
      <c r="D148">
        <v>8.3920684873226801</v>
      </c>
      <c r="E148">
        <v>2.4009560070505902</v>
      </c>
      <c r="F148">
        <v>33.929681481269498</v>
      </c>
    </row>
    <row r="149" spans="1:6" x14ac:dyDescent="0.25">
      <c r="A149" s="7">
        <v>44121</v>
      </c>
      <c r="B149">
        <v>2.7650643419065299</v>
      </c>
      <c r="C149">
        <v>34.3214686841605</v>
      </c>
      <c r="D149">
        <v>7.4557099741921098</v>
      </c>
      <c r="E149">
        <v>2.3324458902705398</v>
      </c>
      <c r="F149">
        <v>42.649072287227099</v>
      </c>
    </row>
    <row r="150" spans="1:6" x14ac:dyDescent="0.25">
      <c r="A150" s="7">
        <v>44149</v>
      </c>
      <c r="B150">
        <v>2.6683968568314902</v>
      </c>
      <c r="C150">
        <v>35.975490553747299</v>
      </c>
      <c r="D150">
        <v>6.9050942739808896</v>
      </c>
      <c r="E150">
        <v>2.3005158835911499</v>
      </c>
      <c r="F150">
        <v>34.972659636091599</v>
      </c>
    </row>
    <row r="151" spans="1:6" x14ac:dyDescent="0.25">
      <c r="A151" s="7">
        <v>44177</v>
      </c>
      <c r="B151">
        <v>2.71990882230401</v>
      </c>
      <c r="C151">
        <v>34.584477253437697</v>
      </c>
      <c r="D151">
        <v>7.2911233997567502</v>
      </c>
      <c r="E151">
        <v>2.6900508796200802</v>
      </c>
      <c r="F151">
        <v>36.943061675747501</v>
      </c>
    </row>
    <row r="152" spans="1:6" x14ac:dyDescent="0.25">
      <c r="A152" s="7">
        <v>44212</v>
      </c>
      <c r="B152">
        <v>2.6927319681782098</v>
      </c>
      <c r="C152">
        <v>35.673502066507901</v>
      </c>
      <c r="D152">
        <v>7.0184943503805099</v>
      </c>
      <c r="E152">
        <v>2.1134364610362701</v>
      </c>
      <c r="F152">
        <v>34.616136482196197</v>
      </c>
    </row>
    <row r="153" spans="1:6" x14ac:dyDescent="0.25">
      <c r="A153" s="7">
        <v>44240</v>
      </c>
      <c r="B153">
        <v>2.6094583225661898</v>
      </c>
      <c r="C153">
        <v>36.938963280804103</v>
      </c>
      <c r="D153">
        <v>6.5981351891520497</v>
      </c>
      <c r="E153">
        <v>1.9591434923736299</v>
      </c>
      <c r="F153">
        <v>31.5613713209003</v>
      </c>
    </row>
    <row r="154" spans="1:6" x14ac:dyDescent="0.25">
      <c r="A154" s="7">
        <v>44268</v>
      </c>
      <c r="B154">
        <v>2.5285808197429098</v>
      </c>
      <c r="C154">
        <v>39.2702950891886</v>
      </c>
      <c r="D154">
        <v>6.0493990920999998</v>
      </c>
      <c r="E154">
        <v>1.9406518811604501</v>
      </c>
      <c r="F154">
        <v>32.094259427146</v>
      </c>
    </row>
    <row r="155" spans="1:6" x14ac:dyDescent="0.25">
      <c r="A155" s="7">
        <v>44303</v>
      </c>
      <c r="B155">
        <v>2.42959557174939</v>
      </c>
      <c r="C155">
        <v>42.136368059936501</v>
      </c>
      <c r="D155">
        <v>5.4516841413521702</v>
      </c>
      <c r="E155">
        <v>2.1795322162346999</v>
      </c>
      <c r="F155">
        <v>34.090612054065403</v>
      </c>
    </row>
    <row r="156" spans="1:6" x14ac:dyDescent="0.25">
      <c r="A156" s="7">
        <v>44331</v>
      </c>
      <c r="B156">
        <v>2.3731998815090098</v>
      </c>
      <c r="C156">
        <v>44.2683110878463</v>
      </c>
      <c r="D156">
        <v>5.0881710994917597</v>
      </c>
      <c r="E156">
        <v>1.8043650486395599</v>
      </c>
      <c r="F156">
        <v>33.970731827820998</v>
      </c>
    </row>
    <row r="157" spans="1:6" x14ac:dyDescent="0.25">
      <c r="A157" s="7">
        <v>44359</v>
      </c>
      <c r="B157">
        <v>2.3061210688413101</v>
      </c>
      <c r="C157">
        <v>46.079608185091601</v>
      </c>
      <c r="D157">
        <v>4.7661182427127802</v>
      </c>
      <c r="E157">
        <v>1.7409409098886099</v>
      </c>
      <c r="F157">
        <v>26.046197130328299</v>
      </c>
    </row>
    <row r="158" spans="1:6" x14ac:dyDescent="0.25">
      <c r="A158" s="7">
        <v>44394</v>
      </c>
      <c r="B158">
        <v>2.2695350474540601</v>
      </c>
      <c r="C158">
        <v>46.8681163320813</v>
      </c>
      <c r="D158">
        <v>4.6187291898107903</v>
      </c>
      <c r="E158">
        <v>2.09949533997733</v>
      </c>
      <c r="F158">
        <v>43.699594106825103</v>
      </c>
    </row>
    <row r="159" spans="1:6" x14ac:dyDescent="0.25">
      <c r="A159" s="7">
        <v>44422</v>
      </c>
      <c r="B159">
        <v>2.2300334849458601</v>
      </c>
      <c r="C159">
        <v>48.145368893533799</v>
      </c>
      <c r="D159">
        <v>4.4268301187774197</v>
      </c>
      <c r="E159">
        <v>1.90158663191348</v>
      </c>
      <c r="F159">
        <v>39.7400134291697</v>
      </c>
    </row>
    <row r="160" spans="1:6" x14ac:dyDescent="0.25">
      <c r="A160" s="7">
        <v>44457</v>
      </c>
      <c r="B160">
        <v>2.2147143097561299</v>
      </c>
      <c r="C160">
        <v>47.840914409755598</v>
      </c>
      <c r="D160">
        <v>4.4245060274167303</v>
      </c>
      <c r="E160">
        <v>2.1824784670481598</v>
      </c>
      <c r="F160">
        <v>50.656173959076099</v>
      </c>
    </row>
    <row r="161" spans="1:6" x14ac:dyDescent="0.25">
      <c r="A161" s="7">
        <v>44485</v>
      </c>
      <c r="B161">
        <v>2.1139795520562399</v>
      </c>
      <c r="C161">
        <v>49.886465556867797</v>
      </c>
      <c r="D161">
        <v>4.0653104942239198</v>
      </c>
      <c r="E161">
        <v>1.9252697776277501</v>
      </c>
      <c r="F161">
        <v>44.7708940819522</v>
      </c>
    </row>
    <row r="162" spans="1:6" x14ac:dyDescent="0.25">
      <c r="A162" s="7">
        <v>44513</v>
      </c>
      <c r="B162">
        <v>2.0493516287494602</v>
      </c>
      <c r="C162">
        <v>51.883187448609398</v>
      </c>
      <c r="D162">
        <v>3.7998426623488801</v>
      </c>
      <c r="E162">
        <v>1.8646527166593601</v>
      </c>
      <c r="F162">
        <v>49.470923215028698</v>
      </c>
    </row>
    <row r="163" spans="1:6" x14ac:dyDescent="0.25">
      <c r="A163" s="7">
        <v>44541</v>
      </c>
      <c r="B163">
        <v>2.0010932174548302</v>
      </c>
      <c r="C163">
        <v>54.1056918985321</v>
      </c>
      <c r="D163">
        <v>3.56657971637132</v>
      </c>
      <c r="E163">
        <v>1.88258695142137</v>
      </c>
      <c r="F163">
        <v>49.686497614794398</v>
      </c>
    </row>
    <row r="164" spans="1:6" x14ac:dyDescent="0.25">
      <c r="A164" s="7">
        <v>44576</v>
      </c>
      <c r="B164">
        <v>2.00422774385842</v>
      </c>
      <c r="C164">
        <v>54.693066398256398</v>
      </c>
      <c r="D164">
        <v>3.5349618957735598</v>
      </c>
      <c r="E164">
        <v>2.3444431631417499</v>
      </c>
      <c r="F164">
        <v>55.526226565011797</v>
      </c>
    </row>
    <row r="165" spans="1:6" x14ac:dyDescent="0.25">
      <c r="A165" s="7">
        <v>44604</v>
      </c>
      <c r="B165">
        <v>1.98862168203945</v>
      </c>
      <c r="C165">
        <v>54.497116660884899</v>
      </c>
      <c r="D165">
        <v>3.52057305149585</v>
      </c>
      <c r="E165">
        <v>1.98348998593215</v>
      </c>
      <c r="F165">
        <v>52.131980368750298</v>
      </c>
    </row>
    <row r="166" spans="1:6" x14ac:dyDescent="0.25">
      <c r="A166" s="7">
        <v>44632</v>
      </c>
      <c r="B166">
        <v>1.9458630264991801</v>
      </c>
      <c r="C166">
        <v>57.086815656249698</v>
      </c>
      <c r="D166">
        <v>3.2962472141177201</v>
      </c>
      <c r="E166">
        <v>2.2485420880998399</v>
      </c>
      <c r="F166">
        <v>62.526536942696701</v>
      </c>
    </row>
    <row r="167" spans="1:6" x14ac:dyDescent="0.25">
      <c r="A167" s="7">
        <v>44667</v>
      </c>
      <c r="B167">
        <v>1.92334134843161</v>
      </c>
      <c r="C167">
        <v>57.844619607099503</v>
      </c>
      <c r="D167">
        <v>3.21801399559644</v>
      </c>
      <c r="E167">
        <v>2.2342347828846498</v>
      </c>
      <c r="F167">
        <v>59.099818129735802</v>
      </c>
    </row>
    <row r="168" spans="1:6" x14ac:dyDescent="0.25">
      <c r="A168" s="7">
        <v>44695</v>
      </c>
      <c r="B168">
        <v>1.9226353902987201</v>
      </c>
      <c r="C168">
        <v>56.746676845152699</v>
      </c>
      <c r="D168">
        <v>3.2770716359905698</v>
      </c>
      <c r="E168">
        <v>1.87926047061506</v>
      </c>
      <c r="F168">
        <v>50.233246298328197</v>
      </c>
    </row>
    <row r="169" spans="1:6" x14ac:dyDescent="0.25">
      <c r="A169" s="7">
        <v>44730</v>
      </c>
      <c r="B169">
        <v>1.9269621294474</v>
      </c>
      <c r="C169">
        <v>56.418380149208701</v>
      </c>
      <c r="D169">
        <v>3.3026837347945799</v>
      </c>
      <c r="E169">
        <v>2.21268667407187</v>
      </c>
      <c r="F169">
        <v>58.452455534567399</v>
      </c>
    </row>
    <row r="170" spans="1:6" x14ac:dyDescent="0.25">
      <c r="A170" s="7">
        <v>44758</v>
      </c>
      <c r="B170">
        <v>1.9389944920620199</v>
      </c>
      <c r="C170">
        <v>55.901233706118802</v>
      </c>
      <c r="D170">
        <v>3.35232856519574</v>
      </c>
      <c r="E170">
        <v>2.0164290003549801</v>
      </c>
      <c r="F170">
        <v>57.924484033843697</v>
      </c>
    </row>
    <row r="171" spans="1:6" x14ac:dyDescent="0.25">
      <c r="A171" s="7">
        <v>44786</v>
      </c>
      <c r="B171">
        <v>1.93535074747726</v>
      </c>
      <c r="C171">
        <v>55.324095849680297</v>
      </c>
      <c r="D171">
        <v>3.3799676079533301</v>
      </c>
      <c r="E171">
        <v>2.0400810152089499</v>
      </c>
      <c r="F171">
        <v>53.302279680906501</v>
      </c>
    </row>
    <row r="172" spans="1:6" x14ac:dyDescent="0.25">
      <c r="A172" s="7">
        <v>44821</v>
      </c>
      <c r="B172">
        <v>1.9259012884214901</v>
      </c>
      <c r="C172">
        <v>55.672633586927098</v>
      </c>
      <c r="D172">
        <v>3.34366367580254</v>
      </c>
      <c r="E172">
        <v>2.1363873768330102</v>
      </c>
      <c r="F172">
        <v>61.018075341378399</v>
      </c>
    </row>
    <row r="173" spans="1:6" x14ac:dyDescent="0.25">
      <c r="A173" s="7">
        <v>44849</v>
      </c>
      <c r="B173">
        <v>1.9258568996403</v>
      </c>
      <c r="C173">
        <v>55.148868861840299</v>
      </c>
      <c r="D173">
        <v>3.3742727169440898</v>
      </c>
      <c r="E173">
        <v>2.0811849562225802</v>
      </c>
      <c r="F173">
        <v>52.989144235661897</v>
      </c>
    </row>
    <row r="174" spans="1:6" x14ac:dyDescent="0.25">
      <c r="A174" s="7">
        <v>44877</v>
      </c>
      <c r="B174">
        <v>1.9473075693337001</v>
      </c>
      <c r="C174">
        <v>53.805918447665803</v>
      </c>
      <c r="D174">
        <v>3.4927262661715002</v>
      </c>
      <c r="E174">
        <v>2.1677943046031301</v>
      </c>
      <c r="F174">
        <v>58.337884446361301</v>
      </c>
    </row>
    <row r="175" spans="1:6" x14ac:dyDescent="0.25">
      <c r="A175" s="7">
        <v>44905</v>
      </c>
      <c r="B175">
        <v>1.95637013707552</v>
      </c>
      <c r="C175">
        <v>53.969389785012702</v>
      </c>
      <c r="D175">
        <v>3.4981556617218899</v>
      </c>
      <c r="E175">
        <v>2.1884229670259598</v>
      </c>
      <c r="F175">
        <v>62.212415314311301</v>
      </c>
    </row>
    <row r="176" spans="1:6" x14ac:dyDescent="0.25">
      <c r="A176" s="7">
        <v>44940</v>
      </c>
      <c r="B176">
        <v>1.95055315308971</v>
      </c>
      <c r="C176">
        <v>54.081716871877198</v>
      </c>
      <c r="D176">
        <v>3.4811246308967601</v>
      </c>
      <c r="E176">
        <v>1.75675798330476</v>
      </c>
      <c r="F176">
        <v>49.3596137952484</v>
      </c>
    </row>
    <row r="177" spans="1:6" x14ac:dyDescent="0.25">
      <c r="A177" s="7">
        <v>44975</v>
      </c>
      <c r="B177">
        <v>1.95695720846716</v>
      </c>
      <c r="C177">
        <v>54.537741387415799</v>
      </c>
      <c r="D177">
        <v>3.4639661014312702</v>
      </c>
      <c r="E177">
        <v>2.0930086234189802</v>
      </c>
      <c r="F177">
        <v>53.602789827432701</v>
      </c>
    </row>
    <row r="178" spans="1:6" x14ac:dyDescent="0.25">
      <c r="A178" s="7">
        <v>45003</v>
      </c>
      <c r="B178">
        <v>1.98027758800204</v>
      </c>
      <c r="C178">
        <v>53.655580510483396</v>
      </c>
      <c r="D178">
        <v>3.5593548040484801</v>
      </c>
      <c r="E178">
        <v>2.17311598265462</v>
      </c>
      <c r="F178">
        <v>61.338769064292002</v>
      </c>
    </row>
    <row r="179" spans="1:6" x14ac:dyDescent="0.25">
      <c r="A179" s="7">
        <v>45031</v>
      </c>
      <c r="B179">
        <v>1.99261877105346</v>
      </c>
      <c r="C179">
        <v>52.737328250978997</v>
      </c>
      <c r="D179">
        <v>3.6408198426563398</v>
      </c>
      <c r="E179">
        <v>1.7214643261367799</v>
      </c>
      <c r="F179">
        <v>49.680366656298503</v>
      </c>
    </row>
    <row r="180" spans="1:6" x14ac:dyDescent="0.25">
      <c r="A180" s="7">
        <v>45059</v>
      </c>
      <c r="B180">
        <v>1.9883481585657601</v>
      </c>
      <c r="C180">
        <v>52.094406421393003</v>
      </c>
      <c r="D180">
        <v>3.6764920241369698</v>
      </c>
      <c r="E180">
        <v>1.8492384361002101</v>
      </c>
      <c r="F180">
        <v>44.626535238644699</v>
      </c>
    </row>
    <row r="181" spans="1:6" x14ac:dyDescent="0.25">
      <c r="A181" s="7">
        <v>45094</v>
      </c>
      <c r="B181">
        <v>2.0086559650130602</v>
      </c>
      <c r="C181">
        <v>51.659200302786303</v>
      </c>
      <c r="D181">
        <v>3.7427542381979801</v>
      </c>
      <c r="E181">
        <v>1.9631575400624801</v>
      </c>
      <c r="F181">
        <v>54.063210077019498</v>
      </c>
    </row>
    <row r="182" spans="1:6" x14ac:dyDescent="0.25">
      <c r="A182" s="7">
        <v>45122</v>
      </c>
      <c r="B182">
        <v>2.0005931910266401</v>
      </c>
      <c r="C182">
        <v>51.564942973334702</v>
      </c>
      <c r="D182">
        <v>3.7348514255285101</v>
      </c>
      <c r="E182">
        <v>1.83016817052655</v>
      </c>
      <c r="F182">
        <v>50.716760513274203</v>
      </c>
    </row>
    <row r="183" spans="1:6" x14ac:dyDescent="0.25">
      <c r="A183" s="7">
        <v>45150</v>
      </c>
      <c r="B183">
        <v>2.0153302443765302</v>
      </c>
      <c r="C183">
        <v>50.3922133049088</v>
      </c>
      <c r="D183">
        <v>3.8454964836908698</v>
      </c>
      <c r="E183">
        <v>1.93886220672929</v>
      </c>
      <c r="F183">
        <v>45.779148523687503</v>
      </c>
    </row>
    <row r="184" spans="1:6" x14ac:dyDescent="0.25">
      <c r="A184" s="7">
        <v>45185</v>
      </c>
      <c r="B184">
        <v>2.0039356968852999</v>
      </c>
      <c r="C184">
        <v>50.7606216788609</v>
      </c>
      <c r="D184">
        <v>3.7978821325362402</v>
      </c>
      <c r="E184">
        <v>1.8976962303309</v>
      </c>
      <c r="F184">
        <v>48.830295360208098</v>
      </c>
    </row>
    <row r="185" spans="1:6" x14ac:dyDescent="0.25">
      <c r="A185" s="7">
        <v>45213</v>
      </c>
      <c r="B185">
        <v>1.99386912778508</v>
      </c>
      <c r="C185">
        <v>50.625441604804003</v>
      </c>
      <c r="D185">
        <v>3.78923459852582</v>
      </c>
      <c r="E185">
        <v>2.0975001099503001</v>
      </c>
      <c r="F185">
        <v>50.059232728389503</v>
      </c>
    </row>
    <row r="186" spans="1:6" x14ac:dyDescent="0.25">
      <c r="A186" s="7">
        <v>45241</v>
      </c>
      <c r="B186">
        <v>2.0166412878877198</v>
      </c>
      <c r="C186">
        <v>49.544380935152297</v>
      </c>
      <c r="D186">
        <v>3.9111739855820402</v>
      </c>
      <c r="E186">
        <v>1.8892248908972</v>
      </c>
      <c r="F186">
        <v>52.186159193336799</v>
      </c>
    </row>
    <row r="187" spans="1:6" x14ac:dyDescent="0.25">
      <c r="A187" s="7">
        <v>45269</v>
      </c>
      <c r="B187">
        <v>2.0026153201941299</v>
      </c>
      <c r="C187">
        <v>50.217453584801099</v>
      </c>
      <c r="D187">
        <v>3.8349534234386402</v>
      </c>
      <c r="E187">
        <v>2.0503070770834699</v>
      </c>
      <c r="F187">
        <v>50.627447972885399</v>
      </c>
    </row>
    <row r="188" spans="1:6" x14ac:dyDescent="0.25">
      <c r="A188" s="7">
        <v>45304</v>
      </c>
      <c r="B188">
        <v>1.98699311011202</v>
      </c>
      <c r="C188">
        <v>51.095537982962099</v>
      </c>
      <c r="D188">
        <v>3.7432147058474898</v>
      </c>
      <c r="E188">
        <v>1.9888319505750101</v>
      </c>
      <c r="F188">
        <v>53.724195210128997</v>
      </c>
    </row>
    <row r="189" spans="1:6" x14ac:dyDescent="0.25">
      <c r="A189" s="7">
        <v>45339</v>
      </c>
      <c r="B189">
        <v>1.9892353962059801</v>
      </c>
      <c r="C189">
        <v>51.226541939291202</v>
      </c>
      <c r="D189">
        <v>3.73805569664971</v>
      </c>
      <c r="E189">
        <v>2.1003720353858899</v>
      </c>
      <c r="F189">
        <v>48.596054982924301</v>
      </c>
    </row>
    <row r="190" spans="1:6" x14ac:dyDescent="0.25">
      <c r="A190" s="7">
        <v>45367</v>
      </c>
      <c r="B190">
        <v>2.0204246735333302</v>
      </c>
      <c r="C190">
        <v>50.309257244011</v>
      </c>
      <c r="D190">
        <v>3.8609534770666301</v>
      </c>
      <c r="E190">
        <v>1.9760772983664701</v>
      </c>
      <c r="F190">
        <v>48.704847160952497</v>
      </c>
    </row>
    <row r="191" spans="1:6" x14ac:dyDescent="0.25">
      <c r="A191" s="7">
        <v>45395</v>
      </c>
      <c r="B191">
        <v>2.0108676243089501</v>
      </c>
      <c r="C191">
        <v>49.426751347553598</v>
      </c>
      <c r="D191">
        <v>3.9093326333960801</v>
      </c>
      <c r="E191">
        <v>2.1196643458276898</v>
      </c>
      <c r="F191">
        <v>53.135908085033101</v>
      </c>
    </row>
    <row r="192" spans="1:6" x14ac:dyDescent="0.25">
      <c r="A192" s="7">
        <v>45430</v>
      </c>
      <c r="B192">
        <v>2.0207637892413199</v>
      </c>
      <c r="C192">
        <v>49.0581107758073</v>
      </c>
      <c r="D192">
        <v>3.9561634950822699</v>
      </c>
      <c r="E192">
        <v>2.10109057734216</v>
      </c>
      <c r="F192">
        <v>49.424071809740497</v>
      </c>
    </row>
    <row r="193" spans="1:6" x14ac:dyDescent="0.25">
      <c r="A193" s="7">
        <v>45458</v>
      </c>
      <c r="B193">
        <v>2.04179671584733</v>
      </c>
      <c r="C193">
        <v>47.897048992847203</v>
      </c>
      <c r="D193">
        <v>4.08859413322772</v>
      </c>
      <c r="E193">
        <v>1.8885110943969401</v>
      </c>
      <c r="F193">
        <v>41.382955363863502</v>
      </c>
    </row>
    <row r="194" spans="1:6" x14ac:dyDescent="0.25">
      <c r="A194" s="7">
        <v>45486</v>
      </c>
      <c r="B194">
        <v>2.0525410832336801</v>
      </c>
      <c r="C194">
        <v>47.630118300245698</v>
      </c>
      <c r="D194">
        <v>4.1313027698275704</v>
      </c>
      <c r="E194">
        <v>2.0972827536666698</v>
      </c>
      <c r="F194">
        <v>45.433971124429704</v>
      </c>
    </row>
    <row r="195" spans="1:6" x14ac:dyDescent="0.25">
      <c r="A195" s="7">
        <v>45521</v>
      </c>
      <c r="B195">
        <v>2.0597954386269599</v>
      </c>
      <c r="C195">
        <v>46.821459639384699</v>
      </c>
      <c r="D195">
        <v>4.2138759230703897</v>
      </c>
      <c r="E195">
        <v>2.2473534047530199</v>
      </c>
      <c r="F195">
        <v>51.781912063404697</v>
      </c>
    </row>
    <row r="196" spans="1:6" x14ac:dyDescent="0.25">
      <c r="A196" s="7">
        <v>45549</v>
      </c>
      <c r="B196">
        <v>2.05543774517795</v>
      </c>
      <c r="C196">
        <v>46.337523113371702</v>
      </c>
      <c r="D196">
        <v>4.2473899276092997</v>
      </c>
      <c r="E196">
        <v>1.95870889634179</v>
      </c>
      <c r="F196">
        <v>48.754869066452102</v>
      </c>
    </row>
    <row r="197" spans="1:6" x14ac:dyDescent="0.25">
      <c r="A197" s="7">
        <v>45577</v>
      </c>
      <c r="B197">
        <v>2.0608061874663099</v>
      </c>
      <c r="C197">
        <v>46.918671522388799</v>
      </c>
      <c r="D197">
        <v>4.2074891032405999</v>
      </c>
      <c r="E197">
        <v>1.86969713677436</v>
      </c>
      <c r="F197">
        <v>42.133278053943698</v>
      </c>
    </row>
    <row r="198" spans="1:6" x14ac:dyDescent="0.25">
      <c r="A198" s="7">
        <v>45605</v>
      </c>
      <c r="B198">
        <v>2.0447288683673999</v>
      </c>
      <c r="C198">
        <v>47.8897618348552</v>
      </c>
      <c r="D198">
        <v>4.0948227158656803</v>
      </c>
      <c r="E198">
        <v>1.9386235268069101</v>
      </c>
      <c r="F198">
        <v>42.457621797585702</v>
      </c>
    </row>
    <row r="199" spans="1:6" x14ac:dyDescent="0.25">
      <c r="A199" s="7">
        <v>45633</v>
      </c>
      <c r="B199">
        <v>2.0668920891213398</v>
      </c>
      <c r="C199">
        <v>47.029471826532401</v>
      </c>
      <c r="D199">
        <v>4.2098679500424998</v>
      </c>
      <c r="E199">
        <v>1.9595128396592201</v>
      </c>
      <c r="F199">
        <v>47.762179667420703</v>
      </c>
    </row>
    <row r="200" spans="1:6" x14ac:dyDescent="0.25">
      <c r="A200" s="7">
        <v>45675</v>
      </c>
      <c r="B200">
        <v>2.0487328208614399</v>
      </c>
      <c r="C200">
        <v>47.225963390686502</v>
      </c>
      <c r="D200">
        <v>4.1577786944961401</v>
      </c>
      <c r="E200">
        <v>2.0185607882052499</v>
      </c>
      <c r="F200">
        <v>49.783712300042701</v>
      </c>
    </row>
    <row r="201" spans="1:6" x14ac:dyDescent="0.25">
      <c r="A201" s="7">
        <v>45703</v>
      </c>
      <c r="B201">
        <v>2.0455723309091201</v>
      </c>
      <c r="C201">
        <v>47.242494262797798</v>
      </c>
      <c r="D201">
        <v>4.1502385309029197</v>
      </c>
      <c r="E201">
        <v>2.0578873333639001</v>
      </c>
      <c r="F201">
        <v>44.561362225675801</v>
      </c>
    </row>
    <row r="202" spans="1:6" x14ac:dyDescent="0.25">
      <c r="A202" s="7">
        <v>45731</v>
      </c>
      <c r="B202">
        <v>2.0600874641715099</v>
      </c>
      <c r="C202">
        <v>46.508552292072899</v>
      </c>
      <c r="D202">
        <v>4.2416000829149096</v>
      </c>
      <c r="E202">
        <v>2.10667169363363</v>
      </c>
      <c r="F202">
        <v>48.085508671228197</v>
      </c>
    </row>
    <row r="203" spans="1:6" x14ac:dyDescent="0.25">
      <c r="A203" s="7">
        <v>45759</v>
      </c>
      <c r="B203">
        <v>2.0491895166901299</v>
      </c>
      <c r="C203">
        <v>47.0820531479214</v>
      </c>
      <c r="D203">
        <v>4.1708481315619697</v>
      </c>
      <c r="E203">
        <v>1.9077452351988</v>
      </c>
      <c r="F203">
        <v>43.637251981956801</v>
      </c>
    </row>
    <row r="204" spans="1:6" x14ac:dyDescent="0.25">
      <c r="A204" s="7">
        <v>45794</v>
      </c>
      <c r="B204">
        <v>2.0676943818833702</v>
      </c>
      <c r="C204">
        <v>45.8639024557827</v>
      </c>
      <c r="D204">
        <v>4.3138441410291399</v>
      </c>
      <c r="E204">
        <v>2.2144703593577599</v>
      </c>
      <c r="F204">
        <v>48.642507770749603</v>
      </c>
    </row>
    <row r="205" spans="1:6" x14ac:dyDescent="0.25">
      <c r="A205" s="7">
        <v>45822</v>
      </c>
      <c r="B205">
        <v>2.0833995030066998</v>
      </c>
      <c r="C205">
        <v>45.474420228237399</v>
      </c>
      <c r="D205">
        <v>4.3807716896617404</v>
      </c>
      <c r="E205">
        <v>2.0284282924494401</v>
      </c>
      <c r="F205">
        <v>49.021534683045402</v>
      </c>
    </row>
    <row r="206" spans="1:6" x14ac:dyDescent="0.25">
      <c r="A206" s="7">
        <v>45850</v>
      </c>
      <c r="B206">
        <v>2.0655909704722002</v>
      </c>
      <c r="C206">
        <v>45.450014421834602</v>
      </c>
      <c r="D206">
        <v>4.3471843690465501</v>
      </c>
      <c r="E206">
        <v>2.0116722163937801</v>
      </c>
      <c r="F206">
        <v>42.767766843312998</v>
      </c>
    </row>
    <row r="207" spans="1:6" x14ac:dyDescent="0.25">
      <c r="A207" s="7">
        <v>45885</v>
      </c>
      <c r="B207">
        <v>2.0791666560525002</v>
      </c>
      <c r="C207">
        <v>45.394480033676402</v>
      </c>
      <c r="D207">
        <v>4.3796228034496698</v>
      </c>
      <c r="E207">
        <v>2.2032430784624299</v>
      </c>
      <c r="F207">
        <v>47.795595743623103</v>
      </c>
    </row>
    <row r="208" spans="1:6" x14ac:dyDescent="0.25">
      <c r="A208" s="7">
        <v>45913</v>
      </c>
      <c r="B208">
        <v>2.0933720440228298</v>
      </c>
      <c r="C208">
        <v>44.435380436023799</v>
      </c>
      <c r="D208">
        <v>4.4990934259854596</v>
      </c>
      <c r="E208">
        <v>1.89504951238913</v>
      </c>
      <c r="F208">
        <v>38.616475901290798</v>
      </c>
    </row>
    <row r="209" spans="1:6" x14ac:dyDescent="0.25">
      <c r="A209" s="7">
        <v>45948</v>
      </c>
      <c r="B209">
        <v>2.0889123752684502</v>
      </c>
      <c r="C209">
        <v>44.891391324064301</v>
      </c>
      <c r="D209">
        <v>4.4463577516169099</v>
      </c>
    </row>
    <row r="210" spans="1:6" x14ac:dyDescent="0.25">
      <c r="A210" s="7">
        <v>45976</v>
      </c>
      <c r="B210">
        <v>2.0969049904469999</v>
      </c>
      <c r="C210">
        <v>44.664676279518702</v>
      </c>
      <c r="D210">
        <v>4.48424739604308</v>
      </c>
    </row>
    <row r="211" spans="1:6" x14ac:dyDescent="0.25">
      <c r="A211" s="7">
        <v>46004</v>
      </c>
      <c r="B211">
        <v>2.0875377198528402</v>
      </c>
      <c r="C211">
        <v>45.345680158834597</v>
      </c>
      <c r="D211">
        <v>4.4010037969420601</v>
      </c>
      <c r="E211">
        <v>2.0347166386895301</v>
      </c>
      <c r="F211">
        <v>47.316812204368503</v>
      </c>
    </row>
    <row r="212" spans="1:6" x14ac:dyDescent="0.25">
      <c r="A212" s="7">
        <v>46039</v>
      </c>
      <c r="B212">
        <v>2.0763607969142601</v>
      </c>
      <c r="C212">
        <v>45.013986892947003</v>
      </c>
      <c r="D212">
        <v>4.4093129458063203</v>
      </c>
      <c r="E212">
        <v>1.92249537471557</v>
      </c>
      <c r="F212">
        <v>43.520321470846099</v>
      </c>
    </row>
    <row r="213" spans="1:6" x14ac:dyDescent="0.25">
      <c r="A213" s="7">
        <v>46067</v>
      </c>
      <c r="B213">
        <v>2.0584270198285801</v>
      </c>
      <c r="C213">
        <v>46.085539964726202</v>
      </c>
      <c r="D213">
        <v>4.27556586786657</v>
      </c>
      <c r="E213">
        <v>2.0130212080769598</v>
      </c>
      <c r="F213">
        <v>41.180437712357403</v>
      </c>
    </row>
    <row r="214" spans="1:6" x14ac:dyDescent="0.25">
      <c r="A214" s="7">
        <v>46095</v>
      </c>
      <c r="B214">
        <v>2.06448481415921</v>
      </c>
      <c r="C214">
        <v>45.516676401697303</v>
      </c>
      <c r="D214">
        <v>4.3388701776181504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9" sqref="Q9"/>
    </sheetView>
  </sheetViews>
  <sheetFormatPr defaultColWidth="11.42578125" defaultRowHeight="15" x14ac:dyDescent="0.25"/>
  <cols>
    <col min="2" max="16" width="11.85546875" customWidth="1"/>
  </cols>
  <sheetData>
    <row r="1" spans="1:19" x14ac:dyDescent="0.25">
      <c r="A1" s="15"/>
      <c r="B1" s="37" t="s">
        <v>1</v>
      </c>
      <c r="C1" s="38"/>
      <c r="D1" s="38"/>
      <c r="E1" s="38"/>
      <c r="F1" s="39"/>
      <c r="G1" s="37" t="s">
        <v>2</v>
      </c>
      <c r="H1" s="38"/>
      <c r="I1" s="38"/>
      <c r="J1" s="38"/>
      <c r="K1" s="39"/>
      <c r="L1" s="37" t="s">
        <v>97</v>
      </c>
      <c r="M1" s="38"/>
      <c r="N1" s="38"/>
      <c r="O1" s="38"/>
      <c r="P1" s="39"/>
      <c r="Q1" s="17" t="s">
        <v>89</v>
      </c>
    </row>
    <row r="2" spans="1:19" x14ac:dyDescent="0.25">
      <c r="A2" s="11" t="s">
        <v>105</v>
      </c>
      <c r="B2" s="12" t="s">
        <v>111</v>
      </c>
      <c r="C2" s="12" t="s">
        <v>112</v>
      </c>
      <c r="D2" s="16" t="s">
        <v>113</v>
      </c>
      <c r="E2" s="12" t="s">
        <v>114</v>
      </c>
      <c r="F2" s="11" t="s">
        <v>115</v>
      </c>
      <c r="G2" s="19" t="s">
        <v>116</v>
      </c>
      <c r="H2" s="12" t="s">
        <v>117</v>
      </c>
      <c r="I2" s="16" t="s">
        <v>118</v>
      </c>
      <c r="J2" s="12" t="s">
        <v>119</v>
      </c>
      <c r="K2" s="11" t="s">
        <v>120</v>
      </c>
      <c r="L2" s="12" t="s">
        <v>121</v>
      </c>
      <c r="M2" s="12" t="s">
        <v>122</v>
      </c>
      <c r="N2" s="9" t="s">
        <v>123</v>
      </c>
      <c r="O2" s="12" t="s">
        <v>124</v>
      </c>
      <c r="P2" s="12" t="s">
        <v>125</v>
      </c>
      <c r="Q2" s="18" t="s">
        <v>126</v>
      </c>
    </row>
    <row r="3" spans="1:19" x14ac:dyDescent="0.25">
      <c r="A3" s="7">
        <v>45913</v>
      </c>
      <c r="B3">
        <v>4.18</v>
      </c>
      <c r="C3">
        <v>4.2300000000000004</v>
      </c>
      <c r="D3" s="16">
        <v>4.32</v>
      </c>
      <c r="E3">
        <v>4.41</v>
      </c>
      <c r="F3" s="13">
        <v>4.46</v>
      </c>
      <c r="G3" s="20">
        <v>4.2</v>
      </c>
      <c r="H3" s="1">
        <v>4.25</v>
      </c>
      <c r="I3" s="16">
        <v>4.34</v>
      </c>
      <c r="J3" s="1">
        <v>4.43</v>
      </c>
      <c r="K3" s="14">
        <v>4.4800000000000004</v>
      </c>
      <c r="P3" s="13"/>
      <c r="Q3" s="13">
        <v>4.4400000000000004</v>
      </c>
      <c r="S3" s="1"/>
    </row>
    <row r="4" spans="1:19" x14ac:dyDescent="0.25">
      <c r="A4" s="7">
        <v>45948</v>
      </c>
      <c r="B4">
        <v>4.07</v>
      </c>
      <c r="C4">
        <v>4.16</v>
      </c>
      <c r="D4" s="16">
        <v>4.3499999999999996</v>
      </c>
      <c r="E4">
        <v>4.53</v>
      </c>
      <c r="F4" s="14">
        <v>4.62</v>
      </c>
      <c r="G4" s="21">
        <v>4.08</v>
      </c>
      <c r="H4" s="1">
        <v>4.18</v>
      </c>
      <c r="I4" s="16">
        <v>4.3600000000000003</v>
      </c>
      <c r="J4" s="1">
        <v>4.54</v>
      </c>
      <c r="K4" s="14">
        <v>4.6399999999999997</v>
      </c>
      <c r="L4" s="1">
        <v>4.32</v>
      </c>
      <c r="M4" s="1">
        <v>4.37</v>
      </c>
      <c r="N4" s="1">
        <v>4.46</v>
      </c>
      <c r="O4" s="1">
        <v>4.55</v>
      </c>
      <c r="P4" s="14">
        <v>4.59</v>
      </c>
      <c r="R4" s="10"/>
      <c r="S4" s="1"/>
    </row>
    <row r="5" spans="1:19" x14ac:dyDescent="0.25">
      <c r="A5" s="7">
        <v>45976</v>
      </c>
      <c r="B5">
        <v>4.16</v>
      </c>
      <c r="C5">
        <v>4.26</v>
      </c>
      <c r="D5" s="16">
        <v>4.4400000000000004</v>
      </c>
      <c r="E5">
        <v>4.62</v>
      </c>
      <c r="F5" s="14">
        <v>4.72</v>
      </c>
      <c r="G5" s="21">
        <v>4.16</v>
      </c>
      <c r="H5" s="1">
        <v>4.26</v>
      </c>
      <c r="I5" s="16">
        <v>4.4400000000000004</v>
      </c>
      <c r="J5" s="1">
        <v>4.62</v>
      </c>
      <c r="K5" s="14">
        <v>4.72</v>
      </c>
      <c r="L5" s="1"/>
      <c r="M5" s="1"/>
      <c r="N5" s="1"/>
      <c r="O5" s="1"/>
      <c r="P5" s="14"/>
      <c r="Q5">
        <v>4.54</v>
      </c>
      <c r="R5" s="10"/>
      <c r="S5" s="1"/>
    </row>
    <row r="6" spans="1:19" x14ac:dyDescent="0.25">
      <c r="A6" s="7">
        <v>46004</v>
      </c>
      <c r="B6">
        <v>4.41</v>
      </c>
      <c r="C6">
        <v>4.46</v>
      </c>
      <c r="D6" s="16">
        <v>4.5599999999999996</v>
      </c>
      <c r="E6">
        <v>4.6399999999999997</v>
      </c>
      <c r="F6" s="14">
        <v>4.6900000000000004</v>
      </c>
      <c r="G6">
        <v>4.42</v>
      </c>
      <c r="H6">
        <v>4.47</v>
      </c>
      <c r="I6" s="16">
        <v>4.5599999999999996</v>
      </c>
      <c r="J6">
        <v>4.6500000000000004</v>
      </c>
      <c r="K6" s="22">
        <v>4.7</v>
      </c>
      <c r="P6" s="14"/>
      <c r="Q6" s="23">
        <v>4.38</v>
      </c>
      <c r="S6" s="1"/>
    </row>
    <row r="7" spans="1:19" x14ac:dyDescent="0.25">
      <c r="A7" s="7">
        <v>46039</v>
      </c>
      <c r="B7">
        <v>4.21</v>
      </c>
      <c r="C7">
        <v>4.26</v>
      </c>
      <c r="D7" s="16">
        <v>4.3499999999999996</v>
      </c>
      <c r="E7">
        <v>4.4400000000000004</v>
      </c>
      <c r="F7" s="14">
        <v>4.49</v>
      </c>
      <c r="G7">
        <v>4.22</v>
      </c>
      <c r="H7">
        <v>4.2699999999999996</v>
      </c>
      <c r="I7" s="16">
        <v>4.3600000000000003</v>
      </c>
      <c r="J7">
        <v>4.45</v>
      </c>
      <c r="K7" s="14">
        <v>4.5</v>
      </c>
      <c r="P7" s="14"/>
      <c r="Q7" s="23">
        <v>4.32</v>
      </c>
      <c r="S7" s="1"/>
    </row>
    <row r="8" spans="1:19" x14ac:dyDescent="0.25">
      <c r="A8" s="7">
        <v>46067</v>
      </c>
      <c r="B8">
        <v>4.1399999999999997</v>
      </c>
      <c r="C8">
        <v>4.1900000000000004</v>
      </c>
      <c r="D8" s="16">
        <v>4.28</v>
      </c>
      <c r="E8">
        <v>4.37</v>
      </c>
      <c r="F8" s="14">
        <v>4.42</v>
      </c>
      <c r="G8">
        <v>4.13</v>
      </c>
      <c r="H8">
        <v>4.18</v>
      </c>
      <c r="I8" s="16">
        <v>4.2699999999999996</v>
      </c>
      <c r="J8">
        <v>4.3600000000000003</v>
      </c>
      <c r="K8" s="14">
        <v>4.41</v>
      </c>
      <c r="Q8" s="23">
        <v>4.4400000000000004</v>
      </c>
    </row>
    <row r="9" spans="1:19" x14ac:dyDescent="0.25">
      <c r="A9" s="7">
        <v>46095</v>
      </c>
      <c r="B9">
        <v>4.32</v>
      </c>
      <c r="C9">
        <v>4.37</v>
      </c>
      <c r="D9" s="16">
        <v>4.46</v>
      </c>
      <c r="E9">
        <v>4.55</v>
      </c>
      <c r="F9" s="43">
        <v>4.5999999999999996</v>
      </c>
      <c r="I9" s="16"/>
      <c r="K9" s="43"/>
      <c r="P9" s="43"/>
      <c r="Q9" s="44"/>
    </row>
  </sheetData>
  <mergeCells count="3">
    <mergeCell ref="B1:F1"/>
    <mergeCell ref="G1:K1"/>
    <mergeCell ref="L1:P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27" sqref="D27"/>
    </sheetView>
  </sheetViews>
  <sheetFormatPr defaultColWidth="11.42578125" defaultRowHeight="15" x14ac:dyDescent="0.25"/>
  <cols>
    <col min="3" max="5" width="16.7109375" customWidth="1"/>
  </cols>
  <sheetData>
    <row r="1" spans="1:7" x14ac:dyDescent="0.25">
      <c r="A1" s="16"/>
      <c r="B1" s="16"/>
      <c r="C1" s="38" t="s">
        <v>53</v>
      </c>
      <c r="D1" s="39"/>
      <c r="E1" s="16"/>
    </row>
    <row r="2" spans="1:7" x14ac:dyDescent="0.25">
      <c r="A2" s="25" t="s">
        <v>105</v>
      </c>
      <c r="B2" s="26" t="s">
        <v>127</v>
      </c>
      <c r="C2" s="25" t="s">
        <v>107</v>
      </c>
      <c r="D2" s="26" t="s">
        <v>106</v>
      </c>
      <c r="E2" s="25" t="s">
        <v>128</v>
      </c>
    </row>
    <row r="3" spans="1:7" x14ac:dyDescent="0.25">
      <c r="A3" s="27">
        <v>45913</v>
      </c>
      <c r="B3" s="27" t="s">
        <v>129</v>
      </c>
      <c r="C3" s="32">
        <v>0</v>
      </c>
      <c r="D3" s="29">
        <v>0</v>
      </c>
      <c r="E3" s="28">
        <v>4.32</v>
      </c>
    </row>
    <row r="4" spans="1:7" x14ac:dyDescent="0.25">
      <c r="A4" s="7">
        <v>45913</v>
      </c>
      <c r="B4" t="s">
        <v>130</v>
      </c>
      <c r="C4" s="31">
        <v>0.01</v>
      </c>
      <c r="D4" s="30">
        <v>0</v>
      </c>
      <c r="E4">
        <v>4.34</v>
      </c>
    </row>
    <row r="5" spans="1:7" x14ac:dyDescent="0.25">
      <c r="A5" s="7">
        <v>45948</v>
      </c>
      <c r="B5" t="s">
        <v>129</v>
      </c>
      <c r="C5" s="31">
        <v>0.01</v>
      </c>
      <c r="D5" s="30">
        <v>0.01</v>
      </c>
      <c r="E5">
        <v>4.3499999999999996</v>
      </c>
      <c r="G5" s="4" t="s">
        <v>56</v>
      </c>
    </row>
    <row r="6" spans="1:7" x14ac:dyDescent="0.25">
      <c r="A6" s="7">
        <v>45948</v>
      </c>
      <c r="B6" t="s">
        <v>130</v>
      </c>
      <c r="C6" s="31">
        <v>0.02</v>
      </c>
      <c r="D6" s="30">
        <v>0.01</v>
      </c>
      <c r="E6">
        <v>4.3600000000000003</v>
      </c>
      <c r="G6" s="4" t="s">
        <v>56</v>
      </c>
    </row>
    <row r="7" spans="1:7" x14ac:dyDescent="0.25">
      <c r="A7" s="7">
        <v>45976</v>
      </c>
      <c r="B7" t="s">
        <v>129</v>
      </c>
      <c r="C7" s="31">
        <v>0</v>
      </c>
      <c r="D7" s="30">
        <v>2E-3</v>
      </c>
      <c r="E7" s="24">
        <v>4.4420000000000002</v>
      </c>
      <c r="G7" s="4" t="s">
        <v>88</v>
      </c>
    </row>
    <row r="8" spans="1:7" x14ac:dyDescent="0.25">
      <c r="A8" s="7">
        <v>45976</v>
      </c>
      <c r="B8" t="s">
        <v>130</v>
      </c>
      <c r="C8" s="31">
        <v>-3.0000000000000001E-3</v>
      </c>
      <c r="D8" s="30">
        <v>3.0000000000000001E-3</v>
      </c>
      <c r="E8" s="24">
        <v>4.4400000000000004</v>
      </c>
      <c r="G8" s="4" t="s">
        <v>88</v>
      </c>
    </row>
    <row r="9" spans="1:7" x14ac:dyDescent="0.25">
      <c r="A9" s="7">
        <v>46004</v>
      </c>
      <c r="B9" t="s">
        <v>129</v>
      </c>
      <c r="C9" s="31">
        <v>-7.0000000000000001E-3</v>
      </c>
      <c r="D9" s="30">
        <v>-2E-3</v>
      </c>
      <c r="E9" s="24">
        <v>4.556</v>
      </c>
    </row>
    <row r="10" spans="1:7" x14ac:dyDescent="0.25">
      <c r="A10" s="7">
        <v>46004</v>
      </c>
      <c r="B10" t="s">
        <v>130</v>
      </c>
      <c r="C10" s="31">
        <v>3.0000000000000001E-3</v>
      </c>
      <c r="D10" s="30">
        <v>-4.0000000000000001E-3</v>
      </c>
      <c r="E10" s="24">
        <v>4.5629999999999997</v>
      </c>
    </row>
    <row r="11" spans="1:7" x14ac:dyDescent="0.25">
      <c r="A11" s="7">
        <v>46039</v>
      </c>
      <c r="B11" t="s">
        <v>129</v>
      </c>
      <c r="C11" s="31">
        <v>-3.0000000000000001E-3</v>
      </c>
      <c r="D11" s="30">
        <v>-1.7999999999999999E-2</v>
      </c>
      <c r="E11" s="24">
        <v>4.3540000000000001</v>
      </c>
    </row>
    <row r="12" spans="1:7" x14ac:dyDescent="0.25">
      <c r="A12" s="7">
        <v>46039</v>
      </c>
      <c r="B12" t="s">
        <v>130</v>
      </c>
      <c r="C12" s="31">
        <v>3.0000000000000001E-3</v>
      </c>
      <c r="D12" s="30">
        <v>-1.4999999999999999E-2</v>
      </c>
      <c r="E12" s="24">
        <v>4.3630000000000004</v>
      </c>
    </row>
    <row r="13" spans="1:7" x14ac:dyDescent="0.25">
      <c r="A13" s="7">
        <v>46067</v>
      </c>
      <c r="B13" t="s">
        <v>129</v>
      </c>
      <c r="C13" s="31">
        <v>-4.0000000000000001E-3</v>
      </c>
      <c r="D13" s="30">
        <v>0</v>
      </c>
      <c r="E13">
        <v>4.28</v>
      </c>
    </row>
    <row r="14" spans="1:7" x14ac:dyDescent="0.25">
      <c r="A14" s="7">
        <v>46067</v>
      </c>
      <c r="B14" t="s">
        <v>130</v>
      </c>
      <c r="C14">
        <v>-8.9999999999999993E-3</v>
      </c>
      <c r="D14" s="43">
        <v>-6.0000000000000001E-3</v>
      </c>
      <c r="E14" s="24">
        <v>4.2679999999999998</v>
      </c>
    </row>
    <row r="15" spans="1:7" x14ac:dyDescent="0.25">
      <c r="A15" s="7">
        <v>46095</v>
      </c>
      <c r="B15" t="s">
        <v>129</v>
      </c>
      <c r="C15">
        <v>1.9E-2</v>
      </c>
      <c r="D15" s="43">
        <v>3.0000000000000001E-3</v>
      </c>
      <c r="E15" s="45">
        <v>4.4619999999999997</v>
      </c>
    </row>
  </sheetData>
  <mergeCells count="1">
    <mergeCell ref="C1:D1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5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Q33" sqref="Q33"/>
    </sheetView>
  </sheetViews>
  <sheetFormatPr defaultColWidth="11.42578125" defaultRowHeight="15" x14ac:dyDescent="0.25"/>
  <cols>
    <col min="3" max="14" width="13.85546875" customWidth="1"/>
  </cols>
  <sheetData>
    <row r="1" spans="1:30" x14ac:dyDescent="0.25">
      <c r="C1" s="38" t="s">
        <v>57</v>
      </c>
      <c r="D1" s="38"/>
      <c r="E1" s="38"/>
      <c r="F1" s="38"/>
      <c r="G1" s="38"/>
      <c r="H1" s="38"/>
      <c r="I1" s="39"/>
      <c r="J1" s="40" t="s">
        <v>69</v>
      </c>
      <c r="K1" s="41"/>
      <c r="L1" s="41"/>
      <c r="M1" s="41"/>
      <c r="N1" s="42"/>
      <c r="O1" s="40" t="s">
        <v>70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2"/>
    </row>
    <row r="2" spans="1:30" x14ac:dyDescent="0.25">
      <c r="A2" s="12" t="s">
        <v>105</v>
      </c>
      <c r="B2" s="11" t="s">
        <v>127</v>
      </c>
      <c r="C2" s="12" t="s">
        <v>131</v>
      </c>
      <c r="D2" s="12" t="s">
        <v>132</v>
      </c>
      <c r="E2" s="12" t="s">
        <v>133</v>
      </c>
      <c r="F2" s="12" t="s">
        <v>134</v>
      </c>
      <c r="G2" s="12" t="s">
        <v>135</v>
      </c>
      <c r="H2" s="12" t="s">
        <v>136</v>
      </c>
      <c r="I2" s="11" t="s">
        <v>137</v>
      </c>
      <c r="J2" s="19" t="s">
        <v>59</v>
      </c>
      <c r="K2" s="12" t="str">
        <f>"-0.4 to -0.2 pp"</f>
        <v>-0.4 to -0.2 pp</v>
      </c>
      <c r="L2" s="12" t="str">
        <f>"-0.1 to +0.1 pp"</f>
        <v>-0.1 to +0.1 pp</v>
      </c>
      <c r="M2" s="12" t="str">
        <f>"+0.2 to +0.4 pp"</f>
        <v>+0.2 to +0.4 pp</v>
      </c>
      <c r="N2" s="11" t="s">
        <v>60</v>
      </c>
      <c r="O2" s="36" t="s">
        <v>71</v>
      </c>
      <c r="P2" s="12" t="str">
        <f>"-0.6 pp"</f>
        <v>-0.6 pp</v>
      </c>
      <c r="Q2" s="12" t="str">
        <f>"-0.5 pp"</f>
        <v>-0.5 pp</v>
      </c>
      <c r="R2" s="12" t="str">
        <f>"-0.4 pp"</f>
        <v>-0.4 pp</v>
      </c>
      <c r="S2" s="12" t="str">
        <f>"-0.3 pp"</f>
        <v>-0.3 pp</v>
      </c>
      <c r="T2" s="12" t="str">
        <f>"-0.2 pp"</f>
        <v>-0.2 pp</v>
      </c>
      <c r="U2" s="12" t="str">
        <f>"-0.1 pp"</f>
        <v>-0.1 pp</v>
      </c>
      <c r="V2" s="25" t="s">
        <v>8</v>
      </c>
      <c r="W2" s="12" t="str">
        <f>"0.1 pp"</f>
        <v>0.1 pp</v>
      </c>
      <c r="X2" s="12" t="str">
        <f>"0.2 pp"</f>
        <v>0.2 pp</v>
      </c>
      <c r="Y2" s="12" t="str">
        <f>"0.3 pp"</f>
        <v>0.3 pp</v>
      </c>
      <c r="Z2" s="12" t="str">
        <f>"0.4 pp"</f>
        <v>0.4 pp</v>
      </c>
      <c r="AA2" s="12" t="str">
        <f>"0.5 pp"</f>
        <v>0.5 pp</v>
      </c>
      <c r="AB2" s="12" t="str">
        <f>"0.6 pp"</f>
        <v>0.6 pp</v>
      </c>
      <c r="AC2" s="26" t="s">
        <v>87</v>
      </c>
    </row>
    <row r="3" spans="1:30" x14ac:dyDescent="0.25">
      <c r="A3" s="7">
        <v>45913</v>
      </c>
      <c r="B3" t="s">
        <v>129</v>
      </c>
      <c r="C3" s="34">
        <v>4.0999999999999996</v>
      </c>
      <c r="D3" s="34">
        <v>8</v>
      </c>
      <c r="E3" s="34">
        <v>18.899999999999999</v>
      </c>
      <c r="F3" s="34">
        <v>27.7</v>
      </c>
      <c r="G3" s="34">
        <v>24.4</v>
      </c>
      <c r="H3" s="34">
        <v>11</v>
      </c>
      <c r="I3" s="35">
        <v>5.9</v>
      </c>
      <c r="J3" s="21"/>
      <c r="K3" s="1"/>
      <c r="L3" s="1"/>
      <c r="M3" s="1"/>
      <c r="N3" s="14"/>
      <c r="O3" s="2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4"/>
    </row>
    <row r="4" spans="1:30" x14ac:dyDescent="0.25">
      <c r="A4" s="7">
        <v>45913</v>
      </c>
      <c r="B4" t="s">
        <v>130</v>
      </c>
      <c r="C4" s="34">
        <v>3.5</v>
      </c>
      <c r="D4" s="34">
        <v>6.1</v>
      </c>
      <c r="E4" s="34">
        <v>15.4</v>
      </c>
      <c r="F4" s="34">
        <v>28.2</v>
      </c>
      <c r="G4" s="34">
        <v>26.5</v>
      </c>
      <c r="H4" s="34">
        <v>12.8</v>
      </c>
      <c r="I4" s="35">
        <v>7.5</v>
      </c>
      <c r="J4" s="21"/>
      <c r="K4" s="1"/>
      <c r="L4" s="1"/>
      <c r="M4" s="1"/>
      <c r="N4" s="14"/>
      <c r="O4" s="2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4"/>
    </row>
    <row r="5" spans="1:30" x14ac:dyDescent="0.25">
      <c r="A5" s="7">
        <v>45948</v>
      </c>
      <c r="B5" t="s">
        <v>129</v>
      </c>
      <c r="C5" s="34"/>
      <c r="D5" s="34"/>
      <c r="E5" s="34"/>
      <c r="F5" s="34"/>
      <c r="G5" s="34"/>
      <c r="H5" s="34"/>
      <c r="I5" s="35"/>
      <c r="J5" s="33">
        <v>4.7</v>
      </c>
      <c r="K5" s="34">
        <v>19</v>
      </c>
      <c r="L5" s="34">
        <v>41.7</v>
      </c>
      <c r="M5" s="34">
        <v>26.8</v>
      </c>
      <c r="N5" s="35">
        <v>7.7</v>
      </c>
      <c r="O5" s="3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4"/>
      <c r="AD5" s="4" t="s">
        <v>58</v>
      </c>
    </row>
    <row r="6" spans="1:30" x14ac:dyDescent="0.25">
      <c r="A6" s="7">
        <v>45948</v>
      </c>
      <c r="B6" t="s">
        <v>130</v>
      </c>
      <c r="C6" s="34"/>
      <c r="D6" s="34"/>
      <c r="E6" s="34"/>
      <c r="F6" s="34"/>
      <c r="G6" s="34"/>
      <c r="H6" s="34"/>
      <c r="I6" s="35"/>
      <c r="J6" s="21">
        <v>4.5</v>
      </c>
      <c r="K6" s="1">
        <v>17.100000000000001</v>
      </c>
      <c r="L6" s="1">
        <v>41.8</v>
      </c>
      <c r="M6" s="1">
        <v>27.7</v>
      </c>
      <c r="N6" s="14">
        <v>8.9</v>
      </c>
      <c r="AC6" s="14"/>
      <c r="AD6" s="4" t="s">
        <v>58</v>
      </c>
    </row>
    <row r="7" spans="1:30" x14ac:dyDescent="0.25">
      <c r="A7" s="7">
        <v>45976</v>
      </c>
      <c r="B7" t="s">
        <v>129</v>
      </c>
      <c r="C7" s="34"/>
      <c r="D7" s="34"/>
      <c r="E7" s="34"/>
      <c r="F7" s="34"/>
      <c r="G7" s="34"/>
      <c r="H7" s="34"/>
      <c r="I7" s="35"/>
      <c r="N7" s="14"/>
      <c r="O7" s="21">
        <v>2.7</v>
      </c>
      <c r="P7" s="1">
        <v>0.5</v>
      </c>
      <c r="Q7" s="1">
        <v>1.6</v>
      </c>
      <c r="R7" s="1">
        <v>3.9</v>
      </c>
      <c r="S7" s="1">
        <v>6.3</v>
      </c>
      <c r="T7" s="1">
        <v>8.6999999999999993</v>
      </c>
      <c r="U7" s="1">
        <v>12.8</v>
      </c>
      <c r="V7" s="1">
        <v>14.5</v>
      </c>
      <c r="W7" s="1">
        <v>14.3</v>
      </c>
      <c r="X7" s="1">
        <v>12.7</v>
      </c>
      <c r="Y7" s="1">
        <v>8.3000000000000007</v>
      </c>
      <c r="Z7" s="1">
        <v>5.7</v>
      </c>
      <c r="AA7" s="1">
        <v>3.4</v>
      </c>
      <c r="AB7" s="1">
        <v>1.4</v>
      </c>
      <c r="AC7" s="14">
        <v>3.1</v>
      </c>
      <c r="AD7" s="4" t="s">
        <v>58</v>
      </c>
    </row>
    <row r="8" spans="1:30" x14ac:dyDescent="0.25">
      <c r="A8" s="7">
        <v>45976</v>
      </c>
      <c r="B8" t="s">
        <v>130</v>
      </c>
      <c r="C8" s="33"/>
      <c r="D8" s="34"/>
      <c r="E8" s="34"/>
      <c r="F8" s="34"/>
      <c r="G8" s="34"/>
      <c r="H8" s="34"/>
      <c r="I8" s="35"/>
      <c r="N8" s="14"/>
      <c r="O8">
        <v>2.7</v>
      </c>
      <c r="P8">
        <v>0.6</v>
      </c>
      <c r="Q8">
        <v>1.7</v>
      </c>
      <c r="R8">
        <v>3.9</v>
      </c>
      <c r="S8">
        <v>6.3</v>
      </c>
      <c r="T8">
        <v>8.9</v>
      </c>
      <c r="U8">
        <v>12.7</v>
      </c>
      <c r="V8">
        <v>14.6</v>
      </c>
      <c r="W8">
        <v>14.4</v>
      </c>
      <c r="X8">
        <v>12.5</v>
      </c>
      <c r="Y8">
        <v>8.1999999999999993</v>
      </c>
      <c r="Z8">
        <v>5.7</v>
      </c>
      <c r="AA8">
        <v>3.4</v>
      </c>
      <c r="AB8">
        <v>1.4</v>
      </c>
      <c r="AC8" s="14">
        <v>3.1</v>
      </c>
      <c r="AD8" s="4"/>
    </row>
    <row r="9" spans="1:30" x14ac:dyDescent="0.25">
      <c r="A9" s="7">
        <v>46004</v>
      </c>
      <c r="B9" t="s">
        <v>129</v>
      </c>
      <c r="C9" s="34">
        <v>8</v>
      </c>
      <c r="D9" s="34">
        <v>14.2</v>
      </c>
      <c r="E9" s="34">
        <v>26.9</v>
      </c>
      <c r="F9" s="34">
        <v>27.2</v>
      </c>
      <c r="G9" s="34">
        <v>14.9</v>
      </c>
      <c r="H9" s="34">
        <v>5.5</v>
      </c>
      <c r="I9" s="35">
        <v>3.2</v>
      </c>
      <c r="N9" s="14"/>
      <c r="AC9" s="14"/>
    </row>
    <row r="10" spans="1:30" x14ac:dyDescent="0.25">
      <c r="A10" s="7">
        <v>46004</v>
      </c>
      <c r="B10" t="s">
        <v>130</v>
      </c>
      <c r="C10" s="34">
        <v>7.3</v>
      </c>
      <c r="D10" s="34">
        <v>13.5</v>
      </c>
      <c r="E10" s="34">
        <v>26.3</v>
      </c>
      <c r="F10" s="34">
        <v>27.5</v>
      </c>
      <c r="G10" s="34">
        <v>15.9</v>
      </c>
      <c r="H10" s="34">
        <v>6.1</v>
      </c>
      <c r="I10" s="35">
        <v>3.4</v>
      </c>
      <c r="N10" s="14"/>
      <c r="AC10" s="14"/>
    </row>
    <row r="11" spans="1:30" x14ac:dyDescent="0.25">
      <c r="A11" s="7">
        <v>46039</v>
      </c>
      <c r="B11" t="s">
        <v>129</v>
      </c>
      <c r="C11" s="34">
        <v>8.3000000000000007</v>
      </c>
      <c r="D11" s="34">
        <v>14.2</v>
      </c>
      <c r="E11" s="34">
        <v>26.9</v>
      </c>
      <c r="F11" s="34">
        <v>27.1</v>
      </c>
      <c r="G11" s="34">
        <v>14.8</v>
      </c>
      <c r="H11" s="34">
        <v>5.4</v>
      </c>
      <c r="I11" s="34">
        <v>3.3</v>
      </c>
      <c r="J11" s="21"/>
      <c r="N11" s="14"/>
      <c r="AC11" s="14"/>
    </row>
    <row r="12" spans="1:30" x14ac:dyDescent="0.25">
      <c r="A12" s="7">
        <v>46039</v>
      </c>
      <c r="B12" t="s">
        <v>130</v>
      </c>
      <c r="C12" s="34">
        <v>7.5</v>
      </c>
      <c r="D12" s="34">
        <v>13.3</v>
      </c>
      <c r="E12" s="34">
        <v>26.1</v>
      </c>
      <c r="F12" s="34">
        <v>27.7</v>
      </c>
      <c r="G12" s="34">
        <v>15.7</v>
      </c>
      <c r="H12" s="34">
        <v>6.2</v>
      </c>
      <c r="I12" s="35">
        <v>3.5</v>
      </c>
      <c r="N12" s="14"/>
      <c r="AC12" s="14"/>
    </row>
    <row r="13" spans="1:30" x14ac:dyDescent="0.25">
      <c r="A13" s="7">
        <v>46067</v>
      </c>
      <c r="B13" t="s">
        <v>129</v>
      </c>
      <c r="C13" s="34">
        <v>6.1</v>
      </c>
      <c r="D13" s="34">
        <v>11.7</v>
      </c>
      <c r="E13" s="34">
        <v>23.5</v>
      </c>
      <c r="F13" s="34">
        <v>28.4</v>
      </c>
      <c r="G13" s="34">
        <v>18.5</v>
      </c>
      <c r="H13" s="34">
        <v>7.9</v>
      </c>
      <c r="I13" s="35">
        <v>4</v>
      </c>
      <c r="N13" s="14"/>
      <c r="AC13" s="14"/>
    </row>
    <row r="14" spans="1:30" x14ac:dyDescent="0.25">
      <c r="A14" s="7">
        <v>46067</v>
      </c>
      <c r="B14" t="s">
        <v>130</v>
      </c>
      <c r="C14" s="34">
        <v>6.9</v>
      </c>
      <c r="D14" s="34">
        <v>12.8</v>
      </c>
      <c r="E14" s="34">
        <v>25.7</v>
      </c>
      <c r="F14" s="34">
        <v>27.9</v>
      </c>
      <c r="G14" s="34">
        <v>16.2</v>
      </c>
      <c r="H14" s="34">
        <v>6.8</v>
      </c>
      <c r="I14" s="35">
        <v>3.6</v>
      </c>
      <c r="N14" s="14"/>
      <c r="AC14" s="43"/>
    </row>
    <row r="15" spans="1:30" x14ac:dyDescent="0.25">
      <c r="A15" s="7">
        <v>46095</v>
      </c>
      <c r="B15" t="s">
        <v>129</v>
      </c>
      <c r="C15" s="46">
        <v>3</v>
      </c>
      <c r="D15" s="46">
        <v>4.4000000000000004</v>
      </c>
      <c r="E15" s="46">
        <v>13.2</v>
      </c>
      <c r="F15" s="46">
        <v>26.2</v>
      </c>
      <c r="G15" s="46">
        <v>27.4</v>
      </c>
      <c r="H15" s="46">
        <v>15.7</v>
      </c>
      <c r="I15" s="47">
        <v>10</v>
      </c>
      <c r="N15" s="43"/>
      <c r="AC15" s="43"/>
    </row>
  </sheetData>
  <mergeCells count="3">
    <mergeCell ref="C1:I1"/>
    <mergeCell ref="J1:N1"/>
    <mergeCell ref="O1:AC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1. Rates</vt:lpstr>
      <vt:lpstr>2. Chicago Fed Real-Time UR</vt:lpstr>
      <vt:lpstr>3. Real-Time UR Contributions</vt:lpstr>
      <vt:lpstr>4. Real-Time UR Probs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2019-01-24T21:49:13Z</dcterms:created>
  <dcterms:modified xsi:type="dcterms:W3CDTF">2026-03-25T17:57:50Z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{3961BACF-2029-446C-9941-C65A0B59D1AB}</vt:lpwstr>
  </property>
</Properties>
</file>